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МП" sheetId="2" r:id="rId1"/>
    <sheet name="Показатели МП" sheetId="9" r:id="rId2"/>
    <sheet name="Структура МП) (2)" sheetId="8" r:id="rId3"/>
    <sheet name="Фин. обесп. МП" sheetId="6" r:id="rId4"/>
  </sheets>
  <definedNames>
    <definedName name="_xlnm.Print_Area" localSheetId="0">'Паспорт МП'!$A$1:$D$17</definedName>
    <definedName name="_xlnm.Print_Area" localSheetId="2">'Структура МП) (2)'!$A$1:$I$69</definedName>
    <definedName name="_xlnm.Print_Area" localSheetId="3">'Фин. обесп. МП'!$A$1:$N$71</definedName>
  </definedNames>
  <calcPr calcId="124519"/>
</workbook>
</file>

<file path=xl/calcChain.xml><?xml version="1.0" encoding="utf-8"?>
<calcChain xmlns="http://schemas.openxmlformats.org/spreadsheetml/2006/main">
  <c r="M33" i="6"/>
  <c r="L33"/>
  <c r="K33"/>
  <c r="J33"/>
  <c r="I33"/>
  <c r="H33"/>
  <c r="G33"/>
  <c r="M32"/>
  <c r="L32"/>
  <c r="K32"/>
  <c r="J32"/>
  <c r="I32"/>
  <c r="H32"/>
  <c r="G32"/>
  <c r="M31"/>
  <c r="L31"/>
  <c r="K31"/>
  <c r="J31"/>
  <c r="I31"/>
  <c r="H31"/>
  <c r="G31"/>
  <c r="M30"/>
  <c r="L30"/>
  <c r="K30"/>
  <c r="J30"/>
  <c r="I30"/>
  <c r="H30"/>
  <c r="G30"/>
  <c r="F32"/>
  <c r="F31"/>
  <c r="F30"/>
  <c r="F33"/>
  <c r="N33" s="1"/>
  <c r="N62"/>
  <c r="N61"/>
  <c r="N60"/>
  <c r="N63"/>
  <c r="N56"/>
  <c r="N55"/>
  <c r="N58"/>
  <c r="N52"/>
  <c r="N51"/>
  <c r="N50"/>
  <c r="N53"/>
  <c r="N47"/>
  <c r="N46"/>
  <c r="N45"/>
  <c r="N48"/>
  <c r="N42"/>
  <c r="N41"/>
  <c r="N40"/>
  <c r="N43"/>
  <c r="M18"/>
  <c r="L18"/>
  <c r="L13" s="1"/>
  <c r="K18"/>
  <c r="K13" s="1"/>
  <c r="J18"/>
  <c r="J13" s="1"/>
  <c r="I18"/>
  <c r="I13" s="1"/>
  <c r="H18"/>
  <c r="H13" s="1"/>
  <c r="G18"/>
  <c r="G13" s="1"/>
  <c r="M17"/>
  <c r="L17"/>
  <c r="K17"/>
  <c r="J17"/>
  <c r="I17"/>
  <c r="H17"/>
  <c r="G17"/>
  <c r="M16"/>
  <c r="L16"/>
  <c r="K16"/>
  <c r="J16"/>
  <c r="I16"/>
  <c r="H16"/>
  <c r="G16"/>
  <c r="M15"/>
  <c r="M14" s="1"/>
  <c r="L15"/>
  <c r="K15"/>
  <c r="K14" s="1"/>
  <c r="J15"/>
  <c r="I15"/>
  <c r="I14" s="1"/>
  <c r="H15"/>
  <c r="G15"/>
  <c r="G9" s="1"/>
  <c r="L14"/>
  <c r="J14"/>
  <c r="H14"/>
  <c r="F18"/>
  <c r="N18" s="1"/>
  <c r="N17"/>
  <c r="F16"/>
  <c r="F15"/>
  <c r="N15" s="1"/>
  <c r="M24"/>
  <c r="L24"/>
  <c r="K24"/>
  <c r="J24"/>
  <c r="I24"/>
  <c r="H24"/>
  <c r="G24"/>
  <c r="N24" s="1"/>
  <c r="F24"/>
  <c r="N27"/>
  <c r="N26"/>
  <c r="N25"/>
  <c r="N28"/>
  <c r="F10" l="1"/>
  <c r="I9"/>
  <c r="K9"/>
  <c r="M9"/>
  <c r="H10"/>
  <c r="J10"/>
  <c r="L10"/>
  <c r="I11"/>
  <c r="K11"/>
  <c r="M11"/>
  <c r="H9"/>
  <c r="J9"/>
  <c r="L9"/>
  <c r="I10"/>
  <c r="K10"/>
  <c r="M10"/>
  <c r="H11"/>
  <c r="J11"/>
  <c r="L11"/>
  <c r="F13"/>
  <c r="M13" s="1"/>
  <c r="G10"/>
  <c r="N31"/>
  <c r="N30"/>
  <c r="I8"/>
  <c r="K8"/>
  <c r="M8"/>
  <c r="L8"/>
  <c r="G11"/>
  <c r="N32"/>
  <c r="J8"/>
  <c r="H8"/>
  <c r="N16"/>
  <c r="G14"/>
  <c r="N10"/>
  <c r="F11"/>
  <c r="F9"/>
  <c r="N9" s="1"/>
  <c r="F14"/>
  <c r="N22"/>
  <c r="N21"/>
  <c r="N20"/>
  <c r="N23"/>
  <c r="M19"/>
  <c r="L19"/>
  <c r="K19"/>
  <c r="J19"/>
  <c r="I19"/>
  <c r="H19"/>
  <c r="G19"/>
  <c r="F19"/>
  <c r="N57"/>
  <c r="M54"/>
  <c r="L54"/>
  <c r="K54"/>
  <c r="J54"/>
  <c r="I54"/>
  <c r="H54"/>
  <c r="G54"/>
  <c r="F54"/>
  <c r="M49"/>
  <c r="L49"/>
  <c r="K49"/>
  <c r="J49"/>
  <c r="I49"/>
  <c r="H49"/>
  <c r="G49"/>
  <c r="F49"/>
  <c r="G8" l="1"/>
  <c r="N54"/>
  <c r="N49"/>
  <c r="N19"/>
  <c r="N14"/>
  <c r="N11"/>
  <c r="N12"/>
  <c r="N37"/>
  <c r="F8"/>
  <c r="N8" s="1"/>
  <c r="M59"/>
  <c r="L59"/>
  <c r="K59"/>
  <c r="J59"/>
  <c r="I59"/>
  <c r="H59"/>
  <c r="G59"/>
  <c r="F59"/>
  <c r="N59" s="1"/>
  <c r="M44"/>
  <c r="L44"/>
  <c r="K44"/>
  <c r="J44"/>
  <c r="I44"/>
  <c r="H44"/>
  <c r="G44"/>
  <c r="F44"/>
  <c r="M39"/>
  <c r="L39"/>
  <c r="K39"/>
  <c r="J39"/>
  <c r="I39"/>
  <c r="H39"/>
  <c r="G39"/>
  <c r="F39"/>
  <c r="N34"/>
  <c r="M34"/>
  <c r="L34"/>
  <c r="K34"/>
  <c r="J34"/>
  <c r="I34"/>
  <c r="H34"/>
  <c r="G34"/>
  <c r="F34"/>
  <c r="G29" l="1"/>
  <c r="I29"/>
  <c r="K29"/>
  <c r="M29"/>
  <c r="H29"/>
  <c r="J29"/>
  <c r="L29"/>
  <c r="N44"/>
  <c r="F29"/>
  <c r="N39"/>
  <c r="N29" l="1"/>
</calcChain>
</file>

<file path=xl/sharedStrings.xml><?xml version="1.0" encoding="utf-8"?>
<sst xmlns="http://schemas.openxmlformats.org/spreadsheetml/2006/main" count="321" uniqueCount="141">
  <si>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</si>
  <si>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</si>
  <si>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</si>
  <si>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</si>
  <si>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</si>
  <si>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</si>
  <si>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</si>
  <si>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</si>
  <si>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</si>
  <si>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</si>
  <si>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</si>
  <si>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</si>
  <si>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</si>
  <si>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</si>
  <si>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</si>
  <si>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</si>
  <si>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</si>
  <si>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</si>
  <si>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</si>
  <si>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</si>
  <si>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</si>
  <si>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</si>
  <si>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</si>
  <si>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</si>
  <si>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</si>
  <si>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</si>
  <si>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</si>
  <si>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</si>
  <si>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</si>
  <si>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</si>
  <si>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</si>
  <si>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</si>
  <si>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</si>
  <si>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</si>
  <si>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</si>
  <si>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</si>
  <si>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</si>
  <si>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</si>
  <si>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</si>
  <si>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</si>
  <si>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</si>
  <si>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</si>
  <si>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</si>
  <si>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</si>
  <si>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</si>
  <si>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</si>
  <si>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</si>
  <si>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</si>
  <si>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</si>
  <si>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</si>
  <si>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</si>
  <si>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</si>
  <si>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</si>
  <si>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</si>
  <si>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</si>
  <si>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</si>
  <si>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</si>
  <si>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</si>
  <si>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         В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</si>
  <si>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</si>
  <si>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</si>
  <si>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</si>
  <si>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</si>
  <si>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</si>
  <si>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Таблица 2</t>
  </si>
  <si>
    <t xml:space="preserve">Цель муниципальной программы  «» </t>
  </si>
  <si>
    <t>Процент</t>
  </si>
  <si>
    <t>Признак возрастания/убывания (В//У)</t>
  </si>
  <si>
    <r>
      <t xml:space="preserve"> 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2033</t>
    </r>
  </si>
  <si>
    <t>1.</t>
  </si>
  <si>
    <t>Администрация Беломорского муниципального округа</t>
  </si>
  <si>
    <t>Показатель: Количество объектов культурного наследия, воинских захоронений и мемориалов и памятников культуры, на которых проверены ремонтно-реставрационные, противоаварийные и консервационные работы</t>
  </si>
  <si>
    <t>Единиц</t>
  </si>
  <si>
    <t>ГП, РП</t>
  </si>
  <si>
    <t>Показатель: Доля зданий учреждений культуры, находящихся в удовлетворительном состоянии, в общем количестве зданий данных учреждений</t>
  </si>
  <si>
    <t>% от общего количества учреждений культуры</t>
  </si>
  <si>
    <t>ГП, МП</t>
  </si>
  <si>
    <t>Показатель: Отношение средней заработной платы работников муниципальных учреждений культуры к среднемесячному доходу от трудовой деятельности в Республике Карелия</t>
  </si>
  <si>
    <t xml:space="preserve"> Показатель: Уровень обеспеченности населения Беломорского муниципального округа Республики Карелия организациями культуры</t>
  </si>
  <si>
    <t xml:space="preserve">Показатель: Количество учреждений культуры, в которых обеспечено развитие и укрепление материально-технической базы </t>
  </si>
  <si>
    <t>Количество единиц</t>
  </si>
  <si>
    <t xml:space="preserve"> Показатель: Количество учреждений культуры и (или) работников культуры, которым предоставлено денежное поощрение в рамках реализации мероприятий по государственной поддержке отрасли культуры</t>
  </si>
  <si>
    <t>ВП, ГП, МП</t>
  </si>
  <si>
    <t>Показатель: Количество созданных муниципальных библиотек</t>
  </si>
  <si>
    <t>Раздел 2. Паспорт муниципальной программы «Развитие культуры на территории Беломорского муниципального округа Республики Карелия» &lt;1&gt;</t>
  </si>
  <si>
    <t>Отдел культуры администрации Беломорского муниципального округа</t>
  </si>
  <si>
    <t>ГП РФ "Развитие культуры", ГП РК   "Развитие культуры"</t>
  </si>
  <si>
    <t xml:space="preserve">
Муниципальное бюджетное учреждение «Межпоселенческое социально-культурное объединение»;
Муниципальное бюджетное учреждение культуры «Беломорская централизованная библиотечная система»;
Муниципальное бюджетное учреждение «Беломорский краеведческий музей»;
МКУ «Архив Беломорского муниципального округа»
</t>
  </si>
  <si>
    <t xml:space="preserve">3. Структура муниципальной программы «Развитие культуры на территории Беломорского муниципального округа Республики Карелия» </t>
  </si>
  <si>
    <t xml:space="preserve">    1.1. Наименование структурного элемента: Региональный проект "Семейные ценности и инфраструктура культуры" в рамках реализации национального проета "Семья"</t>
  </si>
  <si>
    <t>Сохранение и поддержка семейных ценностей,  поддержка и развитие художественно-творческой деятельности и реализация творческого потенциала</t>
  </si>
  <si>
    <t>Обеспечение развития и укрепления материально-технической базы домов культуры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</si>
  <si>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«Сохранение и охрана культурного и исторического наследия»</t>
    </r>
  </si>
  <si>
    <t>Сохранение военно-исторического наследия и охрана памятников истории и объектов культуры</t>
  </si>
  <si>
    <r>
      <t>2.2.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«Развитие музейного дела»</t>
    </r>
  </si>
  <si>
    <t>Сохранение культурного наследия и обеспечение условий для доступа граждан к культурным ценностям и информации</t>
  </si>
  <si>
    <r>
      <t>2.3.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«Развитие библиотечного обслуживания»</t>
    </r>
  </si>
  <si>
    <t>Создание условий для устойчивого развития библиотечного дела, обеспечивающих организацию библиотечного обслуживания и  формирование библиотечного фонда с учётом интересов и потребностей граждан,  обеспечение контроля над сохранностью библиотечного фонда,  обеспечение свободного и безопасного доступа граждан к информации, знаниям, культуре</t>
  </si>
  <si>
    <r>
      <t>2.4.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«Развитие культурно-досугового обслуживания населения»</t>
    </r>
  </si>
  <si>
    <t>Поддержка и развитие художественно-творческой деятельности и реализация творческого потенциала жителей Беломорского муниципального округа</t>
  </si>
  <si>
    <r>
      <t>2.5.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«Организация и обеспечение развития архивного дела»</t>
    </r>
  </si>
  <si>
    <t>Развитие архивного дела</t>
  </si>
  <si>
    <r>
      <t>2.6.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«Обеспечение условий для развития сферы культуры»</t>
    </r>
  </si>
  <si>
    <t>Проведение ремонта, реконструкции, укрепления материально-технической базы и  независимой оценки качества муниципальных учреждений культуры</t>
  </si>
  <si>
    <t>3, 7</t>
  </si>
  <si>
    <t>3, 7, 8</t>
  </si>
  <si>
    <t>2, 5</t>
  </si>
  <si>
    <t xml:space="preserve">Увеличение численности посетителей музея;                 Увеличение количества музейных выставочных про-ектов;                                                                                   Привлечение большего количества мастеров-ремесленников, с целью преумножения традиций народных промыслов и ремесел;                                           Рост численности посетителей                                                </t>
  </si>
  <si>
    <t xml:space="preserve">Увеличение количества посетителей мероприятий;                                       Повышение уровня культурного развития населения;                     Стимулирование творческой активности работников сельских учреждений культуры </t>
  </si>
  <si>
    <t>Снижение износа материально-технической базы учреждений культуры;                                               Повышение качества предоставляемых услуг.</t>
  </si>
  <si>
    <t>03 0 00 00000</t>
  </si>
  <si>
    <t xml:space="preserve">Структурный элемент 1-     Региональный проект "Семейные ценности и инфраструктура культуры" в рамках реализации национального проета "Семья")   </t>
  </si>
  <si>
    <t xml:space="preserve">Структурный элемент 2 -   Развитие инфраструктуры культуры (ведомственный проект)"   </t>
  </si>
  <si>
    <t>Структурный элемент 1  - Сохранение и охрана культурного и исторического наследия</t>
  </si>
  <si>
    <t>Структурный элемент 2 - Развитие музейного дела</t>
  </si>
  <si>
    <t>Структурный элемент 3 - Развитие библиотечного обслуживания</t>
  </si>
  <si>
    <t>Структурный элемент 5 - Организация и обеспечение развития архивного дела</t>
  </si>
  <si>
    <t>Структурный элемент 6 - Обеспечение условий для развития сферы культуры</t>
  </si>
  <si>
    <t>Структурный элемент 4 - Развитие культурно-досугового обслуживания населения</t>
  </si>
  <si>
    <t>Реализация мероприятий культуры, направленных на развитие культурного и духовно-нравственного потенциала граждан,   создание условий для повышения качества жизни населения Беломорского муниципального округа на основе всестороннего освоения культурных ресурсов территории округа и более широкого удовлетворения потребностей граждан услугами сферы культуры</t>
  </si>
  <si>
    <t xml:space="preserve">Цель муниципальной программы  «Реализация мероприятий культуры, направленных на развитие культурного и духовно-нравственного потенциала граждан,  создание условий для повышения качества жизни населения Беломорского муниципального округа на основе всестороннего освоения культурных ресурсов территории округа и более широкого удовлетворения потребностей граждан услугами сферы культуры» </t>
  </si>
  <si>
    <t>1.2. Наименование структурного элемента - Развитие инфраструктуры культуры (ведомственный проект «Развитие инфраструктуры культуры»)</t>
  </si>
  <si>
    <t>Увеличение количества объектов культурного наследия, военно-исторических объектов и памятников, состояние которых является удовлетворительным;              Увеличение количества объектов культурного наследия, на которых проведены работы по восстановлению и сохранению</t>
  </si>
  <si>
    <t xml:space="preserve">Повышение процента охвата населения библиотечным
обслуживанием;
Рост численности посетителей, пользующихся услугами библиотек;                                                                             Обеспечение потребностей жителей Беломорского округа в информационных ресурсах;                                         Увеличение количества библиографических записей, полнотекстовых документов в сводном электронном каталоге Республики Карелия, что способствует более полному удовлетворению запросов удаленных пользователей;                                                                                   Стимулирование творческой активности работников сельских учреждений культуры                                                                          </t>
  </si>
  <si>
    <t>Реализация задачи позволит достичь следующих положительных эффектов: укрепление института семьи, создание благоприятной среды для развития детей, рост творческой активности населения, развитие культурного потенциала территории, повышение социальной активности и сплоченности населения, улучшение качества жизни, позитивное влияние на социальное благополучие, улучшение психологического климата в обществе. В целом, реализация данной задачи позволит создать более гармоничное и благополучное общество, в котором ценятся семейные традиции, развивается творческий потенциал и поддерживается стремление к самореализации.</t>
  </si>
  <si>
    <t>Наличие современного оборудования, комфортных помещений и доступной инфраструктуры позволит культурно-досуговым учреждениям предоставлять более качественные и разнообразные культурно-досуговые услуги для населения. Приобретенное новое оборудование позволит проводить мероприятия более высокого уровня, привлекать больше зрителей и участников, а также расширить перечень предлагаемых услуг.</t>
  </si>
  <si>
    <t xml:space="preserve">Повышение качества и доступности муниципальных услуг в области архивного дела;                      Удовлетворение потребностей населения на получение информации, содержащейся в документах архивного фонда;                                                                         Снижение рисков порчи и / или утраты архивных документов.                           </t>
  </si>
  <si>
    <t>Показатель: Число посещений культурных мероприятий</t>
  </si>
  <si>
    <t>Объем налоговых расходов</t>
  </si>
  <si>
    <t>Муниципальная программа "Развитие культуры на территории Беломорского муниципального округа Республики Карелия"</t>
  </si>
  <si>
    <t>03 Н Я5 54540</t>
  </si>
  <si>
    <t>03 П 01 00000</t>
  </si>
  <si>
    <t>03 К 00 00000</t>
  </si>
  <si>
    <t>03 К 01 00000</t>
  </si>
  <si>
    <t>03 К 02 00000</t>
  </si>
  <si>
    <t>03 К 03 00000</t>
  </si>
  <si>
    <t>03 К 04 00000</t>
  </si>
  <si>
    <t>03 К 05 00000</t>
  </si>
  <si>
    <t>03 К 06 00000</t>
  </si>
  <si>
    <t>644 633,7 тыс. рублей</t>
  </si>
  <si>
    <t xml:space="preserve">Приложение 1 к муниципальной программе «Развитие культуры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1214 от 19.12.2025 года.
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</si>
</sst>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393939"/>
      <name val="Times New Roman"/>
      <family val="1"/>
      <charset val="204"/>
    </font>
    <font>
      <sz val="11"/>
      <color rgb="FF393939"/>
      <name val="SegoeUIRegula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 indent="1"/>
    </xf>
    <xf numFmtId="0" fontId="2" fillId="0" borderId="6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wrapText="1"/>
    </xf>
    <xf numFmtId="0" fontId="2" fillId="0" borderId="38" xfId="0" applyFont="1" applyBorder="1" applyAlignment="1">
      <alignment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0" fillId="0" borderId="13" xfId="0" applyBorder="1" applyAlignment="1">
      <alignment horizontal="center"/>
    </xf>
    <xf numFmtId="165" fontId="7" fillId="2" borderId="38" xfId="0" applyNumberFormat="1" applyFont="1" applyFill="1" applyBorder="1" applyAlignment="1">
      <alignment horizontal="center" vertical="top" wrapText="1"/>
    </xf>
    <xf numFmtId="165" fontId="2" fillId="2" borderId="40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7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2" borderId="39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16" fontId="2" fillId="0" borderId="23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6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0" fillId="0" borderId="26" xfId="0" applyBorder="1" applyAlignment="1">
      <alignment horizontal="left" vertical="center" wrapText="1"/>
    </xf>
    <xf numFmtId="0" fontId="0" fillId="0" borderId="13" xfId="0" applyBorder="1" applyAlignment="1">
      <alignment horizontal="center" vertical="top" wrapText="1"/>
    </xf>
    <xf numFmtId="165" fontId="7" fillId="6" borderId="6" xfId="0" applyNumberFormat="1" applyFont="1" applyFill="1" applyBorder="1" applyAlignment="1">
      <alignment horizontal="center" vertical="top" wrapText="1"/>
    </xf>
    <xf numFmtId="165" fontId="7" fillId="6" borderId="27" xfId="0" applyNumberFormat="1" applyFont="1" applyFill="1" applyBorder="1" applyAlignment="1">
      <alignment horizontal="center" vertical="top" wrapText="1"/>
    </xf>
    <xf numFmtId="165" fontId="7" fillId="6" borderId="44" xfId="0" applyNumberFormat="1" applyFont="1" applyFill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" fillId="0" borderId="6" xfId="0" applyFont="1" applyBorder="1" applyAlignment="1">
      <alignment horizontal="left" wrapText="1"/>
    </xf>
    <xf numFmtId="0" fontId="10" fillId="4" borderId="13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0" fillId="0" borderId="0" xfId="0" applyAlignment="1"/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165" fontId="10" fillId="0" borderId="6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4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7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7" xfId="0" applyBorder="1" applyAlignment="1">
      <alignment wrapText="1"/>
    </xf>
    <xf numFmtId="0" fontId="6" fillId="0" borderId="13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36" xfId="0" applyBorder="1" applyAlignment="1"/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2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" fillId="0" borderId="24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0" fillId="0" borderId="43" xfId="0" applyFill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17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41" xfId="0" applyFont="1" applyBorder="1" applyAlignment="1">
      <alignment horizontal="center" vertical="top" wrapText="1"/>
    </xf>
    <xf numFmtId="0" fontId="13" fillId="0" borderId="42" xfId="0" applyFont="1" applyBorder="1" applyAlignment="1">
      <alignment horizontal="center" vertical="top" wrapText="1"/>
    </xf>
    <xf numFmtId="0" fontId="13" fillId="0" borderId="43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3" xfId="0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7"/>
  <sheetViews>
    <sheetView tabSelected="1" view="pageBreakPreview" zoomScaleSheetLayoutView="100" workbookViewId="0">
      <selection activeCell="C2" sqref="C2:D2"/>
    </sheetView>
  </sheetViews>
  <sheetFormatPr defaultRowHeight="15"/>
  <cols>
    <col min="2" max="2" width="43.140625" customWidth="1"/>
    <col min="3" max="3" width="45.85546875" customWidth="1"/>
    <col min="4" max="4" width="11.42578125" customWidth="1"/>
    <col min="7" max="7" width="24.28515625" customWidth="1"/>
    <col min="8" max="8" width="24.140625" customWidth="1"/>
    <col min="9" max="9" width="17.85546875" customWidth="1"/>
  </cols>
  <sheetData>
    <row r="1" spans="2:10" ht="100.5" customHeight="1">
      <c r="C1" s="109" t="s">
        <v>140</v>
      </c>
      <c r="D1" s="108"/>
    </row>
    <row r="2" spans="2:10">
      <c r="C2" s="117"/>
      <c r="D2" s="117"/>
    </row>
    <row r="3" spans="2:10" ht="69.75" customHeight="1">
      <c r="B3" s="116" t="s">
        <v>84</v>
      </c>
      <c r="C3" s="116"/>
    </row>
    <row r="4" spans="2:10" ht="33" customHeight="1">
      <c r="B4" s="4" t="s">
        <v>2</v>
      </c>
      <c r="C4" s="2"/>
    </row>
    <row r="5" spans="2:10" ht="16.5" thickBot="1">
      <c r="B5" s="5"/>
      <c r="D5" t="s">
        <v>3</v>
      </c>
    </row>
    <row r="6" spans="2:10" ht="39.75" customHeight="1" thickBot="1">
      <c r="B6" s="6" t="s">
        <v>4</v>
      </c>
      <c r="C6" s="36" t="s">
        <v>53</v>
      </c>
    </row>
    <row r="7" spans="2:10" ht="42.75" customHeight="1" thickBot="1">
      <c r="B7" s="1" t="s">
        <v>5</v>
      </c>
      <c r="C7" s="35" t="s">
        <v>85</v>
      </c>
    </row>
    <row r="8" spans="2:10" ht="179.25" customHeight="1" thickBot="1">
      <c r="B8" s="1" t="s">
        <v>6</v>
      </c>
      <c r="C8" s="84" t="s">
        <v>87</v>
      </c>
    </row>
    <row r="9" spans="2:10" ht="24.75" customHeight="1">
      <c r="B9" s="112" t="s">
        <v>7</v>
      </c>
      <c r="C9" s="23" t="s">
        <v>68</v>
      </c>
    </row>
    <row r="10" spans="2:10" ht="10.5" customHeight="1" thickBot="1">
      <c r="B10" s="113"/>
      <c r="C10" s="3" t="s">
        <v>0</v>
      </c>
    </row>
    <row r="11" spans="2:10" ht="169.5" customHeight="1" thickBot="1">
      <c r="B11" s="114" t="s">
        <v>8</v>
      </c>
      <c r="C11" s="85" t="s">
        <v>119</v>
      </c>
      <c r="G11" s="110"/>
      <c r="H11" s="111"/>
      <c r="I11" s="111"/>
      <c r="J11" s="111"/>
    </row>
    <row r="12" spans="2:10" ht="68.25" hidden="1" customHeight="1">
      <c r="B12" s="115"/>
      <c r="C12" s="7"/>
    </row>
    <row r="13" spans="2:10" ht="48.75" hidden="1" customHeight="1">
      <c r="B13" s="115"/>
      <c r="C13" s="7"/>
    </row>
    <row r="14" spans="2:10" ht="37.5" hidden="1" customHeight="1" thickBot="1">
      <c r="B14" s="113"/>
      <c r="C14" s="8"/>
    </row>
    <row r="15" spans="2:10" ht="53.25" customHeight="1" thickBot="1">
      <c r="B15" s="6" t="s">
        <v>9</v>
      </c>
      <c r="C15" s="35" t="s">
        <v>54</v>
      </c>
    </row>
    <row r="16" spans="2:10" ht="48" thickBot="1">
      <c r="B16" s="1" t="s">
        <v>10</v>
      </c>
      <c r="C16" s="107" t="s">
        <v>139</v>
      </c>
    </row>
    <row r="17" spans="2:3" ht="48" thickBot="1">
      <c r="B17" s="1" t="s">
        <v>11</v>
      </c>
      <c r="C17" s="35" t="s">
        <v>86</v>
      </c>
    </row>
  </sheetData>
  <mergeCells count="5">
    <mergeCell ref="G11:J11"/>
    <mergeCell ref="B9:B10"/>
    <mergeCell ref="B11:B14"/>
    <mergeCell ref="B3:C3"/>
    <mergeCell ref="C2:D2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U20"/>
  <sheetViews>
    <sheetView view="pageBreakPreview" zoomScaleSheetLayoutView="100" workbookViewId="0">
      <selection activeCell="K17" sqref="K17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4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11.5703125" customWidth="1"/>
    <col min="13" max="13" width="10.85546875" customWidth="1"/>
    <col min="14" max="14" width="10.140625" customWidth="1"/>
    <col min="15" max="15" width="10.42578125" customWidth="1"/>
    <col min="16" max="16" width="10.7109375" customWidth="1"/>
    <col min="17" max="17" width="11.5703125" customWidth="1"/>
    <col min="18" max="19" width="10.5703125" customWidth="1"/>
    <col min="20" max="20" width="13.140625" customWidth="1"/>
    <col min="21" max="21" width="12.42578125" customWidth="1"/>
  </cols>
  <sheetData>
    <row r="2" spans="2:21" ht="15.75">
      <c r="F2" s="92"/>
      <c r="I2" s="4" t="s">
        <v>12</v>
      </c>
      <c r="J2" s="92"/>
      <c r="K2" s="92"/>
      <c r="L2" s="92"/>
      <c r="M2" s="92"/>
      <c r="N2" s="92"/>
      <c r="O2" s="92"/>
      <c r="P2" s="92"/>
      <c r="Q2" s="92"/>
      <c r="R2" s="92"/>
    </row>
    <row r="3" spans="2:21" ht="15.75">
      <c r="F3" s="92"/>
      <c r="I3" s="4"/>
      <c r="J3" s="92"/>
      <c r="K3" s="92"/>
      <c r="L3" s="92"/>
      <c r="M3" s="92"/>
      <c r="N3" s="92"/>
      <c r="O3" s="92"/>
      <c r="P3" s="92"/>
      <c r="Q3" s="92"/>
      <c r="R3" s="92"/>
    </row>
    <row r="4" spans="2:21">
      <c r="U4" t="s">
        <v>64</v>
      </c>
    </row>
    <row r="5" spans="2:21" ht="18" customHeight="1">
      <c r="B5" s="66" t="s">
        <v>13</v>
      </c>
      <c r="C5" s="124" t="s">
        <v>15</v>
      </c>
      <c r="D5" s="124" t="s">
        <v>56</v>
      </c>
      <c r="E5" s="124" t="s">
        <v>67</v>
      </c>
      <c r="F5" s="126" t="s">
        <v>19</v>
      </c>
      <c r="G5" s="127"/>
      <c r="H5" s="118" t="s">
        <v>16</v>
      </c>
      <c r="I5" s="118"/>
      <c r="J5" s="118"/>
      <c r="K5" s="118" t="s">
        <v>17</v>
      </c>
      <c r="L5" s="118"/>
      <c r="M5" s="118"/>
      <c r="N5" s="118"/>
      <c r="O5" s="118"/>
      <c r="P5" s="118"/>
      <c r="Q5" s="118"/>
      <c r="R5" s="118"/>
      <c r="S5" s="124" t="s">
        <v>59</v>
      </c>
      <c r="T5" s="124" t="s">
        <v>63</v>
      </c>
      <c r="U5" s="124" t="s">
        <v>62</v>
      </c>
    </row>
    <row r="6" spans="2:21" ht="51" customHeight="1">
      <c r="B6" s="66" t="s">
        <v>14</v>
      </c>
      <c r="C6" s="124"/>
      <c r="D6" s="124"/>
      <c r="E6" s="124"/>
      <c r="F6" s="128"/>
      <c r="G6" s="129"/>
      <c r="H6" s="119" t="s">
        <v>18</v>
      </c>
      <c r="I6" s="119" t="s">
        <v>57</v>
      </c>
      <c r="J6" s="119"/>
      <c r="K6" s="119">
        <v>2026</v>
      </c>
      <c r="L6" s="119">
        <v>2027</v>
      </c>
      <c r="M6" s="119">
        <v>2028</v>
      </c>
      <c r="N6" s="119">
        <v>2029</v>
      </c>
      <c r="O6" s="119">
        <v>2030</v>
      </c>
      <c r="P6" s="119">
        <v>2031</v>
      </c>
      <c r="Q6" s="119">
        <v>2032</v>
      </c>
      <c r="R6" s="119">
        <v>2033</v>
      </c>
      <c r="S6" s="125"/>
      <c r="T6" s="125"/>
      <c r="U6" s="125"/>
    </row>
    <row r="7" spans="2:21" ht="36.75" customHeight="1">
      <c r="B7" s="67"/>
      <c r="C7" s="124"/>
      <c r="D7" s="124"/>
      <c r="E7" s="124"/>
      <c r="F7" s="130"/>
      <c r="G7" s="131"/>
      <c r="H7" s="119"/>
      <c r="I7" s="119"/>
      <c r="J7" s="119"/>
      <c r="K7" s="120"/>
      <c r="L7" s="120"/>
      <c r="M7" s="120"/>
      <c r="N7" s="120"/>
      <c r="O7" s="120"/>
      <c r="P7" s="120"/>
      <c r="Q7" s="119"/>
      <c r="R7" s="119"/>
      <c r="S7" s="125"/>
      <c r="T7" s="125"/>
      <c r="U7" s="125"/>
    </row>
    <row r="8" spans="2:21">
      <c r="B8" s="91">
        <v>1</v>
      </c>
      <c r="C8" s="91">
        <v>2</v>
      </c>
      <c r="D8" s="91">
        <v>3</v>
      </c>
      <c r="E8" s="91">
        <v>4</v>
      </c>
      <c r="F8" s="132">
        <v>5</v>
      </c>
      <c r="G8" s="132"/>
      <c r="H8" s="68">
        <v>6</v>
      </c>
      <c r="I8" s="132">
        <v>7</v>
      </c>
      <c r="J8" s="132"/>
      <c r="K8" s="68">
        <v>8</v>
      </c>
      <c r="L8" s="68">
        <v>9</v>
      </c>
      <c r="M8" s="68">
        <v>10</v>
      </c>
      <c r="N8" s="68">
        <v>11</v>
      </c>
      <c r="O8" s="68">
        <v>12</v>
      </c>
      <c r="P8" s="68">
        <v>13</v>
      </c>
      <c r="Q8" s="68">
        <v>14</v>
      </c>
      <c r="R8" s="68">
        <v>15</v>
      </c>
      <c r="S8" s="42">
        <v>16</v>
      </c>
      <c r="T8" s="42">
        <v>17</v>
      </c>
      <c r="U8" s="42">
        <v>18</v>
      </c>
    </row>
    <row r="9" spans="2:21" ht="30.75" hidden="1" customHeight="1" thickBot="1">
      <c r="B9" s="65"/>
      <c r="C9" s="133" t="s">
        <v>65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5"/>
      <c r="T9" s="135"/>
      <c r="U9" s="136"/>
    </row>
    <row r="10" spans="2:21" ht="95.25" hidden="1" customHeight="1">
      <c r="B10" s="34">
        <v>1</v>
      </c>
      <c r="C10" s="37"/>
      <c r="D10" s="90"/>
      <c r="E10" s="38"/>
      <c r="F10" s="137"/>
      <c r="G10" s="138"/>
      <c r="H10" s="39"/>
      <c r="I10" s="137"/>
      <c r="J10" s="139"/>
      <c r="K10" s="39"/>
      <c r="L10" s="39"/>
      <c r="M10" s="39"/>
      <c r="N10" s="39"/>
      <c r="O10" s="39"/>
      <c r="P10" s="40"/>
      <c r="Q10" s="40"/>
      <c r="R10" s="41"/>
      <c r="S10" s="31"/>
      <c r="T10" s="33"/>
      <c r="U10" s="32"/>
    </row>
    <row r="11" spans="2:21" ht="59.25" customHeight="1">
      <c r="B11" s="121" t="s">
        <v>120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3"/>
    </row>
    <row r="12" spans="2:21" ht="150" customHeight="1">
      <c r="B12" s="82">
        <v>1</v>
      </c>
      <c r="C12" s="11" t="s">
        <v>81</v>
      </c>
      <c r="D12" s="70" t="s">
        <v>73</v>
      </c>
      <c r="E12" s="69" t="s">
        <v>58</v>
      </c>
      <c r="F12" s="140" t="s">
        <v>72</v>
      </c>
      <c r="G12" s="140"/>
      <c r="H12" s="62">
        <v>0</v>
      </c>
      <c r="I12" s="140">
        <v>2025</v>
      </c>
      <c r="J12" s="141"/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87">
        <v>0</v>
      </c>
      <c r="Q12" s="87">
        <v>0</v>
      </c>
      <c r="R12" s="87">
        <v>0</v>
      </c>
      <c r="S12" s="70" t="s">
        <v>73</v>
      </c>
      <c r="T12" s="89" t="s">
        <v>60</v>
      </c>
      <c r="U12" s="70" t="s">
        <v>50</v>
      </c>
    </row>
    <row r="13" spans="2:21" ht="114" customHeight="1">
      <c r="B13" s="82">
        <v>2</v>
      </c>
      <c r="C13" s="11" t="s">
        <v>74</v>
      </c>
      <c r="D13" s="87" t="s">
        <v>55</v>
      </c>
      <c r="E13" s="69" t="s">
        <v>58</v>
      </c>
      <c r="F13" s="140" t="s">
        <v>75</v>
      </c>
      <c r="G13" s="140"/>
      <c r="H13" s="62">
        <v>100</v>
      </c>
      <c r="I13" s="140">
        <v>2024</v>
      </c>
      <c r="J13" s="141"/>
      <c r="K13" s="62">
        <v>100</v>
      </c>
      <c r="L13" s="62">
        <v>100</v>
      </c>
      <c r="M13" s="62">
        <v>100</v>
      </c>
      <c r="N13" s="62">
        <v>100</v>
      </c>
      <c r="O13" s="62">
        <v>100</v>
      </c>
      <c r="P13" s="62">
        <v>100</v>
      </c>
      <c r="Q13" s="62">
        <v>100</v>
      </c>
      <c r="R13" s="62">
        <v>100</v>
      </c>
      <c r="S13" s="87" t="s">
        <v>55</v>
      </c>
      <c r="T13" s="89" t="s">
        <v>60</v>
      </c>
      <c r="U13" s="70" t="s">
        <v>50</v>
      </c>
    </row>
    <row r="14" spans="2:21" ht="53.25" customHeight="1">
      <c r="B14" s="82">
        <v>3</v>
      </c>
      <c r="C14" s="11" t="s">
        <v>127</v>
      </c>
      <c r="D14" s="87" t="s">
        <v>55</v>
      </c>
      <c r="E14" s="69" t="s">
        <v>58</v>
      </c>
      <c r="F14" s="140" t="s">
        <v>72</v>
      </c>
      <c r="G14" s="140"/>
      <c r="H14" s="62">
        <v>58748</v>
      </c>
      <c r="I14" s="140">
        <v>2024</v>
      </c>
      <c r="J14" s="141"/>
      <c r="K14" s="62">
        <v>58811</v>
      </c>
      <c r="L14" s="62">
        <v>58874</v>
      </c>
      <c r="M14" s="62">
        <v>58936</v>
      </c>
      <c r="N14" s="62">
        <v>59001</v>
      </c>
      <c r="O14" s="62">
        <v>59060</v>
      </c>
      <c r="P14" s="88">
        <v>59117</v>
      </c>
      <c r="Q14" s="88">
        <v>59173</v>
      </c>
      <c r="R14" s="88">
        <v>59233</v>
      </c>
      <c r="S14" s="87" t="s">
        <v>55</v>
      </c>
      <c r="T14" s="89" t="s">
        <v>60</v>
      </c>
      <c r="U14" s="70" t="s">
        <v>50</v>
      </c>
    </row>
    <row r="15" spans="2:21" ht="162" customHeight="1" thickBot="1">
      <c r="B15" s="82">
        <v>4</v>
      </c>
      <c r="C15" s="61" t="s">
        <v>71</v>
      </c>
      <c r="D15" s="87" t="s">
        <v>55</v>
      </c>
      <c r="E15" s="69" t="s">
        <v>58</v>
      </c>
      <c r="F15" s="140" t="s">
        <v>72</v>
      </c>
      <c r="G15" s="140"/>
      <c r="H15" s="62">
        <v>2</v>
      </c>
      <c r="I15" s="140">
        <v>2024</v>
      </c>
      <c r="J15" s="141"/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70" t="s">
        <v>55</v>
      </c>
      <c r="T15" s="89" t="s">
        <v>60</v>
      </c>
      <c r="U15" s="70" t="s">
        <v>50</v>
      </c>
    </row>
    <row r="16" spans="2:21" ht="109.5" customHeight="1" thickBot="1">
      <c r="B16" s="82">
        <v>5</v>
      </c>
      <c r="C16" s="80" t="s">
        <v>78</v>
      </c>
      <c r="D16" s="87" t="s">
        <v>55</v>
      </c>
      <c r="E16" s="69" t="s">
        <v>58</v>
      </c>
      <c r="F16" s="140" t="s">
        <v>66</v>
      </c>
      <c r="G16" s="140"/>
      <c r="H16" s="62">
        <v>100</v>
      </c>
      <c r="I16" s="140">
        <v>2025</v>
      </c>
      <c r="J16" s="141"/>
      <c r="K16" s="62">
        <v>100</v>
      </c>
      <c r="L16" s="62">
        <v>100</v>
      </c>
      <c r="M16" s="62">
        <v>100</v>
      </c>
      <c r="N16" s="62">
        <v>100</v>
      </c>
      <c r="O16" s="62">
        <v>100</v>
      </c>
      <c r="P16" s="62">
        <v>100</v>
      </c>
      <c r="Q16" s="62">
        <v>100</v>
      </c>
      <c r="R16" s="62">
        <v>100</v>
      </c>
      <c r="S16" s="70" t="s">
        <v>55</v>
      </c>
      <c r="T16" s="89" t="s">
        <v>60</v>
      </c>
      <c r="U16" s="70" t="s">
        <v>50</v>
      </c>
    </row>
    <row r="17" spans="2:21" ht="105" customHeight="1" thickBot="1">
      <c r="B17" s="82">
        <v>6</v>
      </c>
      <c r="C17" s="81" t="s">
        <v>79</v>
      </c>
      <c r="D17" s="87" t="s">
        <v>82</v>
      </c>
      <c r="E17" s="69" t="s">
        <v>58</v>
      </c>
      <c r="F17" s="140" t="s">
        <v>80</v>
      </c>
      <c r="G17" s="140"/>
      <c r="H17" s="88">
        <v>1</v>
      </c>
      <c r="I17" s="140">
        <v>2025</v>
      </c>
      <c r="J17" s="141"/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7" t="s">
        <v>82</v>
      </c>
      <c r="T17" s="89" t="s">
        <v>60</v>
      </c>
      <c r="U17" s="70" t="s">
        <v>50</v>
      </c>
    </row>
    <row r="18" spans="2:21" ht="132" customHeight="1">
      <c r="B18" s="82">
        <v>7</v>
      </c>
      <c r="C18" s="11" t="s">
        <v>77</v>
      </c>
      <c r="D18" s="87" t="s">
        <v>76</v>
      </c>
      <c r="E18" s="69" t="s">
        <v>58</v>
      </c>
      <c r="F18" s="119" t="s">
        <v>66</v>
      </c>
      <c r="G18" s="119"/>
      <c r="H18" s="88">
        <v>89</v>
      </c>
      <c r="I18" s="119">
        <v>2025</v>
      </c>
      <c r="J18" s="142"/>
      <c r="K18" s="88">
        <v>89</v>
      </c>
      <c r="L18" s="88">
        <v>89</v>
      </c>
      <c r="M18" s="88">
        <v>89</v>
      </c>
      <c r="N18" s="88">
        <v>89</v>
      </c>
      <c r="O18" s="88">
        <v>89</v>
      </c>
      <c r="P18" s="88">
        <v>89</v>
      </c>
      <c r="Q18" s="88">
        <v>89</v>
      </c>
      <c r="R18" s="88">
        <v>89</v>
      </c>
      <c r="S18" s="87" t="s">
        <v>76</v>
      </c>
      <c r="T18" s="89" t="s">
        <v>60</v>
      </c>
      <c r="U18" s="70" t="s">
        <v>50</v>
      </c>
    </row>
    <row r="19" spans="2:21" ht="74.25" customHeight="1">
      <c r="B19" s="88">
        <v>8</v>
      </c>
      <c r="C19" s="83" t="s">
        <v>83</v>
      </c>
      <c r="D19" s="70" t="s">
        <v>73</v>
      </c>
      <c r="E19" s="69" t="s">
        <v>58</v>
      </c>
      <c r="F19" s="140" t="s">
        <v>72</v>
      </c>
      <c r="G19" s="140"/>
      <c r="H19" s="62">
        <v>0</v>
      </c>
      <c r="I19" s="140">
        <v>2025</v>
      </c>
      <c r="J19" s="141"/>
      <c r="K19" s="62">
        <v>1</v>
      </c>
      <c r="L19" s="62">
        <v>0</v>
      </c>
      <c r="M19" s="62">
        <v>0</v>
      </c>
      <c r="N19" s="62">
        <v>0</v>
      </c>
      <c r="O19" s="62">
        <v>0</v>
      </c>
      <c r="P19" s="88">
        <v>0</v>
      </c>
      <c r="Q19" s="88">
        <v>0</v>
      </c>
      <c r="R19" s="88">
        <v>0</v>
      </c>
      <c r="S19" s="70" t="s">
        <v>73</v>
      </c>
      <c r="T19" s="89" t="s">
        <v>60</v>
      </c>
      <c r="U19" s="70" t="s">
        <v>50</v>
      </c>
    </row>
    <row r="20" spans="2:21" ht="90" hidden="1" customHeight="1">
      <c r="B20" s="88"/>
      <c r="C20" s="88"/>
      <c r="D20" s="88"/>
      <c r="E20" s="88"/>
      <c r="F20" s="140"/>
      <c r="G20" s="140"/>
      <c r="H20" s="88"/>
      <c r="I20" s="140"/>
      <c r="J20" s="141"/>
      <c r="K20" s="88"/>
      <c r="L20" s="88"/>
      <c r="M20" s="88"/>
      <c r="N20" s="88"/>
      <c r="O20" s="88"/>
      <c r="P20" s="88"/>
      <c r="Q20" s="88"/>
      <c r="R20" s="88"/>
      <c r="S20" s="71"/>
      <c r="T20" s="64"/>
      <c r="U20" s="71"/>
    </row>
  </sheetData>
  <mergeCells count="43">
    <mergeCell ref="F19:G19"/>
    <mergeCell ref="I19:J19"/>
    <mergeCell ref="F20:G20"/>
    <mergeCell ref="I20:J20"/>
    <mergeCell ref="F16:G16"/>
    <mergeCell ref="I16:J16"/>
    <mergeCell ref="F17:G17"/>
    <mergeCell ref="I17:J17"/>
    <mergeCell ref="F18:G18"/>
    <mergeCell ref="I18:J18"/>
    <mergeCell ref="F13:G13"/>
    <mergeCell ref="I13:J13"/>
    <mergeCell ref="F14:G14"/>
    <mergeCell ref="I14:J14"/>
    <mergeCell ref="F15:G15"/>
    <mergeCell ref="I15:J15"/>
    <mergeCell ref="C9:U9"/>
    <mergeCell ref="F10:G10"/>
    <mergeCell ref="I10:J10"/>
    <mergeCell ref="F12:G12"/>
    <mergeCell ref="I12:J12"/>
    <mergeCell ref="D5:D7"/>
    <mergeCell ref="E5:E7"/>
    <mergeCell ref="F5:G7"/>
    <mergeCell ref="H5:J5"/>
    <mergeCell ref="F8:G8"/>
    <mergeCell ref="I8:J8"/>
    <mergeCell ref="K5:R5"/>
    <mergeCell ref="P6:P7"/>
    <mergeCell ref="Q6:Q7"/>
    <mergeCell ref="R6:R7"/>
    <mergeCell ref="B11:U11"/>
    <mergeCell ref="S5:S7"/>
    <mergeCell ref="T5:T7"/>
    <mergeCell ref="U5:U7"/>
    <mergeCell ref="H6:H7"/>
    <mergeCell ref="I6:J7"/>
    <mergeCell ref="K6:K7"/>
    <mergeCell ref="L6:L7"/>
    <mergeCell ref="M6:M7"/>
    <mergeCell ref="N6:N7"/>
    <mergeCell ref="O6:O7"/>
    <mergeCell ref="C5:C7"/>
  </mergeCells>
  <pageMargins left="0.59055118110236227" right="0.39370078740157483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69"/>
  <sheetViews>
    <sheetView view="pageBreakPreview" topLeftCell="A59" zoomScale="150" zoomScaleSheetLayoutView="150" workbookViewId="0">
      <selection activeCell="F10" sqref="F10:H10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8.28515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4"/>
      <c r="C1" s="149" t="s">
        <v>88</v>
      </c>
      <c r="D1" s="150"/>
      <c r="E1" s="150"/>
      <c r="F1" s="150"/>
      <c r="G1" s="150"/>
      <c r="H1" s="150"/>
      <c r="I1" s="150"/>
    </row>
    <row r="2" spans="2:9" ht="15.75">
      <c r="I2" s="5" t="s">
        <v>20</v>
      </c>
    </row>
    <row r="3" spans="2:9" ht="15.75" thickBot="1"/>
    <row r="4" spans="2:9" ht="70.5" customHeight="1" thickBot="1">
      <c r="B4" s="6" t="s">
        <v>21</v>
      </c>
      <c r="C4" s="151" t="s">
        <v>22</v>
      </c>
      <c r="D4" s="152"/>
      <c r="E4" s="151" t="s">
        <v>23</v>
      </c>
      <c r="F4" s="152"/>
      <c r="G4" s="97" t="s">
        <v>24</v>
      </c>
      <c r="H4" s="10" t="s">
        <v>29</v>
      </c>
      <c r="I4" s="97" t="s">
        <v>30</v>
      </c>
    </row>
    <row r="5" spans="2:9" ht="21" customHeight="1" thickBot="1">
      <c r="B5" s="12"/>
      <c r="C5" s="153" t="s">
        <v>25</v>
      </c>
      <c r="D5" s="153"/>
      <c r="E5" s="153"/>
      <c r="F5" s="153"/>
      <c r="G5" s="153"/>
      <c r="H5" s="13"/>
      <c r="I5" s="14"/>
    </row>
    <row r="6" spans="2:9" ht="54" customHeight="1" thickBot="1">
      <c r="B6" s="154" t="s">
        <v>89</v>
      </c>
      <c r="C6" s="155"/>
      <c r="D6" s="155"/>
      <c r="E6" s="155"/>
      <c r="F6" s="155"/>
      <c r="G6" s="155"/>
      <c r="H6" s="156"/>
      <c r="I6" s="157"/>
    </row>
    <row r="7" spans="2:9" ht="31.5" customHeight="1">
      <c r="B7" s="102" t="s">
        <v>0</v>
      </c>
      <c r="C7" s="158" t="s">
        <v>26</v>
      </c>
      <c r="D7" s="159"/>
      <c r="E7" s="159"/>
      <c r="F7" s="159"/>
      <c r="G7" s="160"/>
      <c r="H7" s="161" t="s">
        <v>29</v>
      </c>
      <c r="I7" s="162"/>
    </row>
    <row r="8" spans="2:9" ht="21" customHeight="1">
      <c r="B8" s="11"/>
      <c r="C8" s="163" t="s">
        <v>53</v>
      </c>
      <c r="D8" s="164"/>
      <c r="E8" s="164"/>
      <c r="F8" s="164"/>
      <c r="G8" s="165"/>
      <c r="H8" s="93">
        <v>2026</v>
      </c>
      <c r="I8" s="72">
        <v>2027</v>
      </c>
    </row>
    <row r="9" spans="2:9" ht="39.75" customHeight="1">
      <c r="B9" s="86" t="s">
        <v>21</v>
      </c>
      <c r="C9" s="166" t="s">
        <v>27</v>
      </c>
      <c r="D9" s="167"/>
      <c r="E9" s="167"/>
      <c r="F9" s="168" t="s">
        <v>24</v>
      </c>
      <c r="G9" s="167"/>
      <c r="H9" s="169"/>
      <c r="I9" s="3" t="s">
        <v>31</v>
      </c>
    </row>
    <row r="10" spans="2:9" ht="231" customHeight="1">
      <c r="B10" s="93" t="s">
        <v>69</v>
      </c>
      <c r="C10" s="163" t="s">
        <v>90</v>
      </c>
      <c r="D10" s="164"/>
      <c r="E10" s="165"/>
      <c r="F10" s="163" t="s">
        <v>124</v>
      </c>
      <c r="G10" s="164"/>
      <c r="H10" s="165"/>
      <c r="I10" s="16">
        <v>1</v>
      </c>
    </row>
    <row r="11" spans="2:9" ht="18.75" hidden="1" customHeight="1">
      <c r="B11" s="18"/>
      <c r="C11" s="96"/>
      <c r="D11" s="96"/>
      <c r="E11" s="96"/>
      <c r="F11" s="93"/>
      <c r="G11" s="96"/>
      <c r="H11" s="76"/>
      <c r="I11" s="11"/>
    </row>
    <row r="12" spans="2:9" ht="24.75" customHeight="1">
      <c r="B12" s="143" t="s">
        <v>121</v>
      </c>
      <c r="C12" s="144"/>
      <c r="D12" s="144"/>
      <c r="E12" s="144"/>
      <c r="F12" s="144"/>
      <c r="G12" s="144"/>
      <c r="H12" s="144"/>
      <c r="I12" s="145"/>
    </row>
    <row r="13" spans="2:9" ht="7.5" customHeight="1" thickBot="1">
      <c r="B13" s="146"/>
      <c r="C13" s="147"/>
      <c r="D13" s="147"/>
      <c r="E13" s="147"/>
      <c r="F13" s="147"/>
      <c r="G13" s="147"/>
      <c r="H13" s="147"/>
      <c r="I13" s="148"/>
    </row>
    <row r="14" spans="2:9" ht="34.5" customHeight="1">
      <c r="B14" s="102" t="s">
        <v>0</v>
      </c>
      <c r="C14" s="158" t="s">
        <v>26</v>
      </c>
      <c r="D14" s="159"/>
      <c r="E14" s="159"/>
      <c r="F14" s="159"/>
      <c r="G14" s="160"/>
      <c r="H14" s="161" t="s">
        <v>29</v>
      </c>
      <c r="I14" s="162"/>
    </row>
    <row r="15" spans="2:9" ht="15.75" customHeight="1">
      <c r="B15" s="11"/>
      <c r="C15" s="163" t="s">
        <v>53</v>
      </c>
      <c r="D15" s="164"/>
      <c r="E15" s="164"/>
      <c r="F15" s="164"/>
      <c r="G15" s="165"/>
      <c r="H15" s="93">
        <v>2026</v>
      </c>
      <c r="I15" s="72">
        <v>2033</v>
      </c>
    </row>
    <row r="16" spans="2:9" ht="33.75" customHeight="1">
      <c r="B16" s="15" t="s">
        <v>21</v>
      </c>
      <c r="C16" s="170" t="s">
        <v>27</v>
      </c>
      <c r="D16" s="171"/>
      <c r="E16" s="171"/>
      <c r="F16" s="163" t="s">
        <v>24</v>
      </c>
      <c r="G16" s="171"/>
      <c r="H16" s="165"/>
      <c r="I16" s="16" t="s">
        <v>31</v>
      </c>
    </row>
    <row r="17" spans="2:9" ht="157.5" customHeight="1">
      <c r="B17" s="93" t="s">
        <v>69</v>
      </c>
      <c r="C17" s="163" t="s">
        <v>91</v>
      </c>
      <c r="D17" s="164"/>
      <c r="E17" s="165"/>
      <c r="F17" s="172" t="s">
        <v>125</v>
      </c>
      <c r="G17" s="173"/>
      <c r="H17" s="174"/>
      <c r="I17" s="11">
        <v>6</v>
      </c>
    </row>
    <row r="18" spans="2:9" ht="15.75" hidden="1" customHeight="1">
      <c r="B18" s="143" t="s">
        <v>33</v>
      </c>
      <c r="C18" s="144"/>
      <c r="D18" s="144"/>
      <c r="E18" s="144"/>
      <c r="F18" s="144"/>
      <c r="G18" s="144"/>
      <c r="H18" s="144"/>
      <c r="I18" s="145"/>
    </row>
    <row r="19" spans="2:9" ht="9.75" hidden="1" customHeight="1">
      <c r="B19" s="146"/>
      <c r="C19" s="147"/>
      <c r="D19" s="147"/>
      <c r="E19" s="147"/>
      <c r="F19" s="147"/>
      <c r="G19" s="147"/>
      <c r="H19" s="147"/>
      <c r="I19" s="148"/>
    </row>
    <row r="20" spans="2:9" ht="17.25" customHeight="1" thickBot="1">
      <c r="B20" s="175" t="s">
        <v>61</v>
      </c>
      <c r="C20" s="176"/>
      <c r="D20" s="176"/>
      <c r="E20" s="176"/>
      <c r="F20" s="176"/>
      <c r="G20" s="176"/>
      <c r="H20" s="176"/>
      <c r="I20" s="177"/>
    </row>
    <row r="21" spans="2:9" ht="36.75" customHeight="1" thickBot="1">
      <c r="B21" s="178" t="s">
        <v>92</v>
      </c>
      <c r="C21" s="156"/>
      <c r="D21" s="156"/>
      <c r="E21" s="156"/>
      <c r="F21" s="156"/>
      <c r="G21" s="156"/>
      <c r="H21" s="155"/>
      <c r="I21" s="179"/>
    </row>
    <row r="22" spans="2:9" ht="31.5" customHeight="1">
      <c r="B22" s="103" t="s">
        <v>0</v>
      </c>
      <c r="C22" s="180" t="s">
        <v>28</v>
      </c>
      <c r="D22" s="161"/>
      <c r="E22" s="161"/>
      <c r="F22" s="161"/>
      <c r="G22" s="161"/>
      <c r="H22" s="181" t="s">
        <v>29</v>
      </c>
      <c r="I22" s="182"/>
    </row>
    <row r="23" spans="2:9" ht="21.75" customHeight="1">
      <c r="B23" s="93"/>
      <c r="C23" s="163" t="s">
        <v>53</v>
      </c>
      <c r="D23" s="164"/>
      <c r="E23" s="164"/>
      <c r="F23" s="164"/>
      <c r="G23" s="165"/>
      <c r="H23" s="93">
        <v>2026</v>
      </c>
      <c r="I23" s="72">
        <v>2033</v>
      </c>
    </row>
    <row r="24" spans="2:9" ht="37.5" customHeight="1">
      <c r="B24" s="17" t="s">
        <v>21</v>
      </c>
      <c r="C24" s="183" t="s">
        <v>27</v>
      </c>
      <c r="D24" s="159"/>
      <c r="E24" s="159"/>
      <c r="F24" s="158" t="s">
        <v>24</v>
      </c>
      <c r="G24" s="159"/>
      <c r="H24" s="184"/>
      <c r="I24" s="99" t="s">
        <v>31</v>
      </c>
    </row>
    <row r="25" spans="2:9" ht="117" customHeight="1">
      <c r="B25" s="98">
        <v>1</v>
      </c>
      <c r="C25" s="185" t="s">
        <v>93</v>
      </c>
      <c r="D25" s="186"/>
      <c r="E25" s="187"/>
      <c r="F25" s="185" t="s">
        <v>122</v>
      </c>
      <c r="G25" s="188"/>
      <c r="H25" s="189"/>
      <c r="I25" s="11">
        <v>4</v>
      </c>
    </row>
    <row r="26" spans="2:9" ht="76.5" hidden="1" customHeight="1">
      <c r="B26" s="11"/>
      <c r="C26" s="185"/>
      <c r="D26" s="186"/>
      <c r="E26" s="187"/>
      <c r="F26" s="190"/>
      <c r="G26" s="191"/>
      <c r="H26" s="192"/>
      <c r="I26" s="63"/>
    </row>
    <row r="27" spans="2:9" ht="108.75" hidden="1" customHeight="1">
      <c r="B27" s="11"/>
      <c r="C27" s="185"/>
      <c r="D27" s="186"/>
      <c r="E27" s="187"/>
      <c r="F27" s="55"/>
      <c r="G27" s="56"/>
      <c r="H27" s="57"/>
      <c r="I27" s="16">
        <v>6</v>
      </c>
    </row>
    <row r="28" spans="2:9" ht="23.25" customHeight="1" thickBot="1">
      <c r="B28" s="193" t="s">
        <v>94</v>
      </c>
      <c r="C28" s="194"/>
      <c r="D28" s="194"/>
      <c r="E28" s="194"/>
      <c r="F28" s="194"/>
      <c r="G28" s="194"/>
      <c r="H28" s="194"/>
      <c r="I28" s="195"/>
    </row>
    <row r="29" spans="2:9" ht="34.5" customHeight="1">
      <c r="B29" s="103" t="s">
        <v>0</v>
      </c>
      <c r="C29" s="180" t="s">
        <v>28</v>
      </c>
      <c r="D29" s="161"/>
      <c r="E29" s="161"/>
      <c r="F29" s="161"/>
      <c r="G29" s="161"/>
      <c r="H29" s="181" t="s">
        <v>29</v>
      </c>
      <c r="I29" s="182"/>
    </row>
    <row r="30" spans="2:9" ht="22.5" customHeight="1">
      <c r="B30" s="93"/>
      <c r="C30" s="163" t="s">
        <v>53</v>
      </c>
      <c r="D30" s="164"/>
      <c r="E30" s="164"/>
      <c r="F30" s="164"/>
      <c r="G30" s="165"/>
      <c r="H30" s="101">
        <v>2026</v>
      </c>
      <c r="I30" s="88">
        <v>2033</v>
      </c>
    </row>
    <row r="31" spans="2:9" ht="42" customHeight="1">
      <c r="B31" s="17" t="s">
        <v>21</v>
      </c>
      <c r="C31" s="183" t="s">
        <v>27</v>
      </c>
      <c r="D31" s="159"/>
      <c r="E31" s="159"/>
      <c r="F31" s="158" t="s">
        <v>24</v>
      </c>
      <c r="G31" s="159"/>
      <c r="H31" s="184"/>
      <c r="I31" s="99" t="s">
        <v>31</v>
      </c>
    </row>
    <row r="32" spans="2:9" ht="117.75" customHeight="1">
      <c r="B32" s="93">
        <v>1</v>
      </c>
      <c r="C32" s="185" t="s">
        <v>95</v>
      </c>
      <c r="D32" s="188"/>
      <c r="E32" s="189"/>
      <c r="F32" s="158" t="s">
        <v>107</v>
      </c>
      <c r="G32" s="196"/>
      <c r="H32" s="184"/>
      <c r="I32" s="16" t="s">
        <v>104</v>
      </c>
    </row>
    <row r="33" spans="2:9" ht="80.25" hidden="1" customHeight="1">
      <c r="B33" s="101"/>
      <c r="C33" s="185"/>
      <c r="D33" s="188"/>
      <c r="E33" s="189"/>
      <c r="F33" s="197"/>
      <c r="G33" s="198"/>
      <c r="H33" s="169"/>
      <c r="I33" s="16">
        <v>5</v>
      </c>
    </row>
    <row r="34" spans="2:9" ht="82.5" hidden="1" customHeight="1">
      <c r="B34" s="101"/>
      <c r="C34" s="185"/>
      <c r="D34" s="188"/>
      <c r="E34" s="189"/>
      <c r="F34" s="197"/>
      <c r="G34" s="198"/>
      <c r="H34" s="169"/>
      <c r="I34" s="16"/>
    </row>
    <row r="35" spans="2:9" ht="57.75" hidden="1" customHeight="1">
      <c r="B35" s="101"/>
      <c r="C35" s="185"/>
      <c r="D35" s="188"/>
      <c r="E35" s="189"/>
      <c r="F35" s="199"/>
      <c r="G35" s="200"/>
      <c r="H35" s="201"/>
      <c r="I35" s="16"/>
    </row>
    <row r="36" spans="2:9" ht="28.5" hidden="1" customHeight="1" thickBot="1">
      <c r="B36" s="193" t="s">
        <v>32</v>
      </c>
      <c r="C36" s="194"/>
      <c r="D36" s="194"/>
      <c r="E36" s="194"/>
      <c r="F36" s="194"/>
      <c r="G36" s="194"/>
      <c r="H36" s="194"/>
      <c r="I36" s="195"/>
    </row>
    <row r="37" spans="2:9" ht="15.75" hidden="1">
      <c r="B37" s="103" t="s">
        <v>0</v>
      </c>
      <c r="C37" s="180" t="s">
        <v>28</v>
      </c>
      <c r="D37" s="161"/>
      <c r="E37" s="161"/>
      <c r="F37" s="161"/>
      <c r="G37" s="161"/>
      <c r="H37" s="181" t="s">
        <v>29</v>
      </c>
      <c r="I37" s="182"/>
    </row>
    <row r="38" spans="2:9" ht="25.5" hidden="1" customHeight="1">
      <c r="B38" s="19"/>
      <c r="C38" s="95"/>
      <c r="D38" s="96"/>
      <c r="E38" s="96"/>
      <c r="F38" s="96"/>
      <c r="G38" s="96"/>
      <c r="H38" s="101"/>
      <c r="I38" s="20"/>
    </row>
    <row r="39" spans="2:9" ht="39" hidden="1" customHeight="1">
      <c r="B39" s="15" t="s">
        <v>21</v>
      </c>
      <c r="C39" s="170" t="s">
        <v>27</v>
      </c>
      <c r="D39" s="171"/>
      <c r="E39" s="171"/>
      <c r="F39" s="163" t="s">
        <v>24</v>
      </c>
      <c r="G39" s="171"/>
      <c r="H39" s="165"/>
      <c r="I39" s="16" t="s">
        <v>31</v>
      </c>
    </row>
    <row r="40" spans="2:9" ht="28.5" hidden="1" customHeight="1">
      <c r="B40" s="15"/>
      <c r="C40" s="170"/>
      <c r="D40" s="171"/>
      <c r="E40" s="171"/>
      <c r="F40" s="163"/>
      <c r="G40" s="171"/>
      <c r="H40" s="165"/>
      <c r="I40" s="16"/>
    </row>
    <row r="41" spans="2:9" ht="34.5" customHeight="1" thickBot="1">
      <c r="B41" s="193" t="s">
        <v>96</v>
      </c>
      <c r="C41" s="194"/>
      <c r="D41" s="194"/>
      <c r="E41" s="194"/>
      <c r="F41" s="194"/>
      <c r="G41" s="194"/>
      <c r="H41" s="194"/>
      <c r="I41" s="195"/>
    </row>
    <row r="42" spans="2:9" ht="40.5" customHeight="1">
      <c r="B42" s="103" t="s">
        <v>0</v>
      </c>
      <c r="C42" s="180" t="s">
        <v>28</v>
      </c>
      <c r="D42" s="161"/>
      <c r="E42" s="161"/>
      <c r="F42" s="161"/>
      <c r="G42" s="161"/>
      <c r="H42" s="181" t="s">
        <v>29</v>
      </c>
      <c r="I42" s="182"/>
    </row>
    <row r="43" spans="2:9" ht="22.5" customHeight="1">
      <c r="B43" s="93"/>
      <c r="C43" s="163" t="s">
        <v>70</v>
      </c>
      <c r="D43" s="164"/>
      <c r="E43" s="164"/>
      <c r="F43" s="164"/>
      <c r="G43" s="165"/>
      <c r="H43" s="101">
        <v>2026</v>
      </c>
      <c r="I43" s="88">
        <v>2033</v>
      </c>
    </row>
    <row r="44" spans="2:9" ht="39.75" customHeight="1">
      <c r="B44" s="17" t="s">
        <v>21</v>
      </c>
      <c r="C44" s="183" t="s">
        <v>27</v>
      </c>
      <c r="D44" s="159"/>
      <c r="E44" s="159"/>
      <c r="F44" s="158" t="s">
        <v>24</v>
      </c>
      <c r="G44" s="159"/>
      <c r="H44" s="184"/>
      <c r="I44" s="99" t="s">
        <v>31</v>
      </c>
    </row>
    <row r="45" spans="2:9" ht="219" customHeight="1">
      <c r="B45" s="93">
        <v>1</v>
      </c>
      <c r="C45" s="185" t="s">
        <v>97</v>
      </c>
      <c r="D45" s="188"/>
      <c r="E45" s="189"/>
      <c r="F45" s="205" t="s">
        <v>123</v>
      </c>
      <c r="G45" s="206"/>
      <c r="H45" s="207"/>
      <c r="I45" s="16" t="s">
        <v>105</v>
      </c>
    </row>
    <row r="46" spans="2:9" ht="15.75" hidden="1" customHeight="1">
      <c r="B46" s="93"/>
      <c r="C46" s="185"/>
      <c r="D46" s="188"/>
      <c r="E46" s="189"/>
      <c r="F46" s="208"/>
      <c r="G46" s="209"/>
      <c r="H46" s="210"/>
      <c r="I46" s="16"/>
    </row>
    <row r="47" spans="2:9" ht="15.75" hidden="1" customHeight="1">
      <c r="B47" s="93"/>
      <c r="C47" s="185"/>
      <c r="D47" s="188"/>
      <c r="E47" s="189"/>
      <c r="F47" s="208"/>
      <c r="G47" s="209"/>
      <c r="H47" s="210"/>
      <c r="I47" s="16"/>
    </row>
    <row r="48" spans="2:9" ht="15.75" hidden="1" customHeight="1">
      <c r="B48" s="93"/>
      <c r="C48" s="185"/>
      <c r="D48" s="188"/>
      <c r="E48" s="189"/>
      <c r="F48" s="211"/>
      <c r="G48" s="212"/>
      <c r="H48" s="213"/>
      <c r="I48" s="16"/>
    </row>
    <row r="49" spans="2:9" ht="31.5" customHeight="1" thickBot="1">
      <c r="B49" s="193" t="s">
        <v>98</v>
      </c>
      <c r="C49" s="194"/>
      <c r="D49" s="194"/>
      <c r="E49" s="194"/>
      <c r="F49" s="194"/>
      <c r="G49" s="194"/>
      <c r="H49" s="194"/>
      <c r="I49" s="195"/>
    </row>
    <row r="50" spans="2:9" ht="15.75" customHeight="1">
      <c r="B50" s="103" t="s">
        <v>0</v>
      </c>
      <c r="C50" s="180" t="s">
        <v>28</v>
      </c>
      <c r="D50" s="161"/>
      <c r="E50" s="161"/>
      <c r="F50" s="161"/>
      <c r="G50" s="161"/>
      <c r="H50" s="181" t="s">
        <v>29</v>
      </c>
      <c r="I50" s="182"/>
    </row>
    <row r="51" spans="2:9" ht="21" customHeight="1">
      <c r="B51" s="93"/>
      <c r="C51" s="163" t="s">
        <v>70</v>
      </c>
      <c r="D51" s="164"/>
      <c r="E51" s="164"/>
      <c r="F51" s="164"/>
      <c r="G51" s="165"/>
      <c r="H51" s="101">
        <v>2026</v>
      </c>
      <c r="I51" s="88">
        <v>2033</v>
      </c>
    </row>
    <row r="52" spans="2:9" ht="39" customHeight="1">
      <c r="B52" s="17" t="s">
        <v>21</v>
      </c>
      <c r="C52" s="183" t="s">
        <v>27</v>
      </c>
      <c r="D52" s="159"/>
      <c r="E52" s="159"/>
      <c r="F52" s="158" t="s">
        <v>24</v>
      </c>
      <c r="G52" s="159"/>
      <c r="H52" s="184"/>
      <c r="I52" s="99" t="s">
        <v>31</v>
      </c>
    </row>
    <row r="53" spans="2:9" ht="103.5" customHeight="1">
      <c r="B53" s="101">
        <v>1</v>
      </c>
      <c r="C53" s="202" t="s">
        <v>99</v>
      </c>
      <c r="D53" s="203"/>
      <c r="E53" s="204"/>
      <c r="F53" s="190" t="s">
        <v>108</v>
      </c>
      <c r="G53" s="191"/>
      <c r="H53" s="192"/>
      <c r="I53" s="16" t="s">
        <v>104</v>
      </c>
    </row>
    <row r="54" spans="2:9" ht="15.75" hidden="1" customHeight="1">
      <c r="B54" s="101"/>
      <c r="C54" s="100"/>
      <c r="D54" s="94"/>
      <c r="E54" s="94"/>
      <c r="F54" s="75"/>
      <c r="G54" s="75"/>
      <c r="H54" s="75"/>
      <c r="I54" s="16"/>
    </row>
    <row r="55" spans="2:9" ht="34.5" customHeight="1" thickBot="1">
      <c r="B55" s="193" t="s">
        <v>100</v>
      </c>
      <c r="C55" s="194"/>
      <c r="D55" s="194"/>
      <c r="E55" s="194"/>
      <c r="F55" s="194"/>
      <c r="G55" s="194"/>
      <c r="H55" s="194"/>
      <c r="I55" s="195"/>
    </row>
    <row r="56" spans="2:9" ht="15.75" customHeight="1">
      <c r="B56" s="103" t="s">
        <v>0</v>
      </c>
      <c r="C56" s="180" t="s">
        <v>28</v>
      </c>
      <c r="D56" s="161"/>
      <c r="E56" s="161"/>
      <c r="F56" s="161"/>
      <c r="G56" s="161"/>
      <c r="H56" s="181" t="s">
        <v>29</v>
      </c>
      <c r="I56" s="182"/>
    </row>
    <row r="57" spans="2:9" ht="21" customHeight="1">
      <c r="B57" s="93"/>
      <c r="C57" s="163" t="s">
        <v>70</v>
      </c>
      <c r="D57" s="164"/>
      <c r="E57" s="164"/>
      <c r="F57" s="164"/>
      <c r="G57" s="165"/>
      <c r="H57" s="101">
        <v>2026</v>
      </c>
      <c r="I57" s="88">
        <v>2033</v>
      </c>
    </row>
    <row r="58" spans="2:9" ht="35.25" customHeight="1">
      <c r="B58" s="17" t="s">
        <v>21</v>
      </c>
      <c r="C58" s="183" t="s">
        <v>27</v>
      </c>
      <c r="D58" s="159"/>
      <c r="E58" s="159"/>
      <c r="F58" s="158" t="s">
        <v>24</v>
      </c>
      <c r="G58" s="159"/>
      <c r="H58" s="184"/>
      <c r="I58" s="99" t="s">
        <v>31</v>
      </c>
    </row>
    <row r="59" spans="2:9" ht="121.5" customHeight="1">
      <c r="B59" s="181">
        <v>1</v>
      </c>
      <c r="C59" s="205" t="s">
        <v>101</v>
      </c>
      <c r="D59" s="206"/>
      <c r="E59" s="207"/>
      <c r="F59" s="158" t="s">
        <v>126</v>
      </c>
      <c r="G59" s="196"/>
      <c r="H59" s="184"/>
      <c r="I59" s="218">
        <v>7</v>
      </c>
    </row>
    <row r="60" spans="2:9" ht="60" hidden="1" customHeight="1">
      <c r="B60" s="214"/>
      <c r="C60" s="211"/>
      <c r="D60" s="212"/>
      <c r="E60" s="213"/>
      <c r="F60" s="215"/>
      <c r="G60" s="216"/>
      <c r="H60" s="217"/>
      <c r="I60" s="219"/>
    </row>
    <row r="61" spans="2:9" ht="36" customHeight="1" thickBot="1">
      <c r="B61" s="193" t="s">
        <v>102</v>
      </c>
      <c r="C61" s="194"/>
      <c r="D61" s="194"/>
      <c r="E61" s="194"/>
      <c r="F61" s="194"/>
      <c r="G61" s="194"/>
      <c r="H61" s="194"/>
      <c r="I61" s="195"/>
    </row>
    <row r="62" spans="2:9" ht="39" customHeight="1">
      <c r="B62" s="103" t="s">
        <v>0</v>
      </c>
      <c r="C62" s="180" t="s">
        <v>28</v>
      </c>
      <c r="D62" s="161"/>
      <c r="E62" s="161"/>
      <c r="F62" s="161"/>
      <c r="G62" s="161"/>
      <c r="H62" s="181" t="s">
        <v>29</v>
      </c>
      <c r="I62" s="182"/>
    </row>
    <row r="63" spans="2:9" ht="19.5" customHeight="1">
      <c r="B63" s="93"/>
      <c r="C63" s="163" t="s">
        <v>70</v>
      </c>
      <c r="D63" s="164"/>
      <c r="E63" s="164"/>
      <c r="F63" s="164"/>
      <c r="G63" s="165"/>
      <c r="H63" s="101">
        <v>2026</v>
      </c>
      <c r="I63" s="88">
        <v>2033</v>
      </c>
    </row>
    <row r="64" spans="2:9" ht="31.5">
      <c r="B64" s="17" t="s">
        <v>21</v>
      </c>
      <c r="C64" s="183" t="s">
        <v>27</v>
      </c>
      <c r="D64" s="159"/>
      <c r="E64" s="159"/>
      <c r="F64" s="158" t="s">
        <v>24</v>
      </c>
      <c r="G64" s="159"/>
      <c r="H64" s="184"/>
      <c r="I64" s="99" t="s">
        <v>31</v>
      </c>
    </row>
    <row r="65" spans="2:9" ht="101.25" customHeight="1">
      <c r="B65" s="101">
        <v>1</v>
      </c>
      <c r="C65" s="202" t="s">
        <v>103</v>
      </c>
      <c r="D65" s="203"/>
      <c r="E65" s="204"/>
      <c r="F65" s="190" t="s">
        <v>109</v>
      </c>
      <c r="G65" s="191"/>
      <c r="H65" s="192"/>
      <c r="I65" s="16" t="s">
        <v>106</v>
      </c>
    </row>
    <row r="66" spans="2:9" ht="15.75" hidden="1">
      <c r="B66" s="101"/>
      <c r="C66" s="185"/>
      <c r="D66" s="188"/>
      <c r="E66" s="189"/>
      <c r="F66" s="190"/>
      <c r="G66" s="191"/>
      <c r="H66" s="192"/>
      <c r="I66" s="16"/>
    </row>
    <row r="67" spans="2:9" ht="15.75" hidden="1">
      <c r="B67" s="101"/>
      <c r="C67" s="185"/>
      <c r="D67" s="188"/>
      <c r="E67" s="189"/>
      <c r="F67" s="220"/>
      <c r="G67" s="191"/>
      <c r="H67" s="192"/>
      <c r="I67" s="16"/>
    </row>
    <row r="69" spans="2:9" ht="0.75" customHeight="1"/>
  </sheetData>
  <mergeCells count="92">
    <mergeCell ref="C67:E67"/>
    <mergeCell ref="F67:H67"/>
    <mergeCell ref="C63:G63"/>
    <mergeCell ref="C64:E64"/>
    <mergeCell ref="F64:H64"/>
    <mergeCell ref="C65:E65"/>
    <mergeCell ref="F65:H65"/>
    <mergeCell ref="C66:E66"/>
    <mergeCell ref="F66:H66"/>
    <mergeCell ref="C62:G62"/>
    <mergeCell ref="H62:I62"/>
    <mergeCell ref="B55:I55"/>
    <mergeCell ref="C56:G56"/>
    <mergeCell ref="H56:I56"/>
    <mergeCell ref="C57:G57"/>
    <mergeCell ref="C58:E58"/>
    <mergeCell ref="F58:H58"/>
    <mergeCell ref="B59:B60"/>
    <mergeCell ref="C59:E60"/>
    <mergeCell ref="F59:H60"/>
    <mergeCell ref="I59:I60"/>
    <mergeCell ref="B61:I61"/>
    <mergeCell ref="C53:E53"/>
    <mergeCell ref="F53:H53"/>
    <mergeCell ref="C45:E45"/>
    <mergeCell ref="F45:H48"/>
    <mergeCell ref="C46:E46"/>
    <mergeCell ref="C47:E47"/>
    <mergeCell ref="C48:E48"/>
    <mergeCell ref="B49:I49"/>
    <mergeCell ref="C50:G50"/>
    <mergeCell ref="H50:I50"/>
    <mergeCell ref="C51:G51"/>
    <mergeCell ref="C52:E52"/>
    <mergeCell ref="F52:H52"/>
    <mergeCell ref="B41:I41"/>
    <mergeCell ref="C42:G42"/>
    <mergeCell ref="H42:I42"/>
    <mergeCell ref="C43:G43"/>
    <mergeCell ref="C44:E44"/>
    <mergeCell ref="F44:H44"/>
    <mergeCell ref="C37:G37"/>
    <mergeCell ref="H37:I37"/>
    <mergeCell ref="C39:E39"/>
    <mergeCell ref="F39:H39"/>
    <mergeCell ref="C40:E40"/>
    <mergeCell ref="F40:H40"/>
    <mergeCell ref="B36:I36"/>
    <mergeCell ref="C27:E27"/>
    <mergeCell ref="B28:I28"/>
    <mergeCell ref="C29:G29"/>
    <mergeCell ref="H29:I29"/>
    <mergeCell ref="C30:G30"/>
    <mergeCell ref="C31:E31"/>
    <mergeCell ref="F31:H31"/>
    <mergeCell ref="C32:E32"/>
    <mergeCell ref="F32:H35"/>
    <mergeCell ref="C33:E33"/>
    <mergeCell ref="C34:E34"/>
    <mergeCell ref="C35:E35"/>
    <mergeCell ref="C24:E24"/>
    <mergeCell ref="F24:H24"/>
    <mergeCell ref="C25:E25"/>
    <mergeCell ref="F25:H25"/>
    <mergeCell ref="C26:E26"/>
    <mergeCell ref="F26:H26"/>
    <mergeCell ref="C23:G23"/>
    <mergeCell ref="C14:G14"/>
    <mergeCell ref="H14:I14"/>
    <mergeCell ref="C15:G15"/>
    <mergeCell ref="C16:E16"/>
    <mergeCell ref="F16:H16"/>
    <mergeCell ref="C17:E17"/>
    <mergeCell ref="F17:H17"/>
    <mergeCell ref="B18:I19"/>
    <mergeCell ref="B20:I20"/>
    <mergeCell ref="B21:I21"/>
    <mergeCell ref="C22:G22"/>
    <mergeCell ref="H22:I22"/>
    <mergeCell ref="B12:I13"/>
    <mergeCell ref="C1:I1"/>
    <mergeCell ref="C4:D4"/>
    <mergeCell ref="E4:F4"/>
    <mergeCell ref="C5:G5"/>
    <mergeCell ref="B6:I6"/>
    <mergeCell ref="C7:G7"/>
    <mergeCell ref="H7:I7"/>
    <mergeCell ref="C8:G8"/>
    <mergeCell ref="C9:E9"/>
    <mergeCell ref="F9:H9"/>
    <mergeCell ref="C10:E10"/>
    <mergeCell ref="F10:H10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63"/>
  <sheetViews>
    <sheetView view="pageBreakPreview" zoomScaleSheetLayoutView="100" workbookViewId="0">
      <selection activeCell="F18" sqref="F18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2" spans="2:14" ht="15.75">
      <c r="D2" s="2" t="s">
        <v>51</v>
      </c>
    </row>
    <row r="3" spans="2:14" ht="15.75">
      <c r="D3" s="2"/>
      <c r="N3" t="s">
        <v>52</v>
      </c>
    </row>
    <row r="4" spans="2:14" ht="15.75" thickBot="1"/>
    <row r="5" spans="2:14" ht="26.25" customHeight="1" thickBot="1">
      <c r="B5" s="246" t="s">
        <v>1</v>
      </c>
      <c r="C5" s="246" t="s">
        <v>34</v>
      </c>
      <c r="D5" s="246" t="s">
        <v>35</v>
      </c>
      <c r="E5" s="246" t="s">
        <v>36</v>
      </c>
      <c r="F5" s="180" t="s">
        <v>37</v>
      </c>
      <c r="G5" s="161"/>
      <c r="H5" s="161"/>
      <c r="I5" s="161"/>
      <c r="J5" s="161"/>
      <c r="K5" s="161"/>
      <c r="L5" s="161"/>
      <c r="M5" s="161"/>
      <c r="N5" s="162"/>
    </row>
    <row r="6" spans="2:14" ht="31.5" customHeight="1">
      <c r="B6" s="247"/>
      <c r="C6" s="255"/>
      <c r="D6" s="247"/>
      <c r="E6" s="247"/>
      <c r="F6" s="246">
        <v>2026</v>
      </c>
      <c r="G6" s="246">
        <v>2027</v>
      </c>
      <c r="H6" s="246">
        <v>2028</v>
      </c>
      <c r="I6" s="246">
        <v>2029</v>
      </c>
      <c r="J6" s="246">
        <v>2030</v>
      </c>
      <c r="K6" s="246">
        <v>2031</v>
      </c>
      <c r="L6" s="246">
        <v>2032</v>
      </c>
      <c r="M6" s="246">
        <v>2033</v>
      </c>
      <c r="N6" s="251" t="s">
        <v>38</v>
      </c>
    </row>
    <row r="7" spans="2:14" ht="51" customHeight="1" thickBot="1">
      <c r="B7" s="248"/>
      <c r="C7" s="256"/>
      <c r="D7" s="248"/>
      <c r="E7" s="248"/>
      <c r="F7" s="256"/>
      <c r="G7" s="256"/>
      <c r="H7" s="256"/>
      <c r="I7" s="256"/>
      <c r="J7" s="256"/>
      <c r="K7" s="256"/>
      <c r="L7" s="256"/>
      <c r="M7" s="256"/>
      <c r="N7" s="252"/>
    </row>
    <row r="8" spans="2:14" ht="33.75" customHeight="1" thickBot="1">
      <c r="B8" s="154" t="s">
        <v>129</v>
      </c>
      <c r="C8" s="179"/>
      <c r="D8" s="60" t="s">
        <v>110</v>
      </c>
      <c r="E8" s="30" t="s">
        <v>39</v>
      </c>
      <c r="F8" s="28">
        <f>F9+F10+F11+F13</f>
        <v>88816.900000000009</v>
      </c>
      <c r="G8" s="28">
        <f t="shared" ref="G8:M8" si="0">G9+G10+G11+G13</f>
        <v>75756.799999999988</v>
      </c>
      <c r="H8" s="28">
        <f t="shared" si="0"/>
        <v>80010</v>
      </c>
      <c r="I8" s="28">
        <f t="shared" si="0"/>
        <v>80010</v>
      </c>
      <c r="J8" s="28">
        <f t="shared" si="0"/>
        <v>80010</v>
      </c>
      <c r="K8" s="28">
        <f t="shared" si="0"/>
        <v>80010</v>
      </c>
      <c r="L8" s="28">
        <f t="shared" si="0"/>
        <v>80010</v>
      </c>
      <c r="M8" s="28">
        <f t="shared" si="0"/>
        <v>80010</v>
      </c>
      <c r="N8" s="79">
        <f t="shared" ref="N8:N11" si="1">F8+G8+H8+I8+J8+K8+L8+M8</f>
        <v>644633.69999999995</v>
      </c>
    </row>
    <row r="9" spans="2:14" ht="39.75" customHeight="1" thickBot="1">
      <c r="B9" s="224"/>
      <c r="C9" s="225"/>
      <c r="D9" s="246" t="s">
        <v>50</v>
      </c>
      <c r="E9" s="8" t="s">
        <v>40</v>
      </c>
      <c r="F9" s="27">
        <f>F15+F30</f>
        <v>7840</v>
      </c>
      <c r="G9" s="27">
        <f t="shared" ref="G9:M9" si="2">G15+G30</f>
        <v>0</v>
      </c>
      <c r="H9" s="27">
        <f t="shared" si="2"/>
        <v>0</v>
      </c>
      <c r="I9" s="27">
        <f t="shared" si="2"/>
        <v>0</v>
      </c>
      <c r="J9" s="27">
        <f t="shared" si="2"/>
        <v>0</v>
      </c>
      <c r="K9" s="27">
        <f t="shared" si="2"/>
        <v>0</v>
      </c>
      <c r="L9" s="27">
        <f t="shared" si="2"/>
        <v>0</v>
      </c>
      <c r="M9" s="27">
        <f t="shared" si="2"/>
        <v>0</v>
      </c>
      <c r="N9" s="79">
        <f t="shared" si="1"/>
        <v>7840</v>
      </c>
    </row>
    <row r="10" spans="2:14" ht="51.75" customHeight="1" thickBot="1">
      <c r="B10" s="224"/>
      <c r="C10" s="225"/>
      <c r="D10" s="247"/>
      <c r="E10" s="8" t="s">
        <v>41</v>
      </c>
      <c r="F10" s="27">
        <f>F16+F31</f>
        <v>160</v>
      </c>
      <c r="G10" s="27">
        <f t="shared" ref="G10:M10" si="3">G16+G31</f>
        <v>0</v>
      </c>
      <c r="H10" s="27">
        <f t="shared" si="3"/>
        <v>0</v>
      </c>
      <c r="I10" s="27">
        <f t="shared" si="3"/>
        <v>0</v>
      </c>
      <c r="J10" s="27">
        <f t="shared" si="3"/>
        <v>0</v>
      </c>
      <c r="K10" s="27">
        <f t="shared" si="3"/>
        <v>0</v>
      </c>
      <c r="L10" s="27">
        <f t="shared" si="3"/>
        <v>0</v>
      </c>
      <c r="M10" s="27">
        <f t="shared" si="3"/>
        <v>0</v>
      </c>
      <c r="N10" s="79">
        <f t="shared" si="1"/>
        <v>160</v>
      </c>
    </row>
    <row r="11" spans="2:14" ht="36.75" customHeight="1" thickBot="1">
      <c r="B11" s="224"/>
      <c r="C11" s="225"/>
      <c r="D11" s="247"/>
      <c r="E11" s="8" t="s">
        <v>42</v>
      </c>
      <c r="F11" s="27">
        <f>F17+F32</f>
        <v>80816.900000000009</v>
      </c>
      <c r="G11" s="27">
        <f t="shared" ref="G11:M11" si="4">G17+G32</f>
        <v>75756.799999999988</v>
      </c>
      <c r="H11" s="27">
        <f t="shared" si="4"/>
        <v>80010</v>
      </c>
      <c r="I11" s="27">
        <f t="shared" si="4"/>
        <v>80010</v>
      </c>
      <c r="J11" s="27">
        <f t="shared" si="4"/>
        <v>80010</v>
      </c>
      <c r="K11" s="27">
        <f t="shared" si="4"/>
        <v>80010</v>
      </c>
      <c r="L11" s="27">
        <f t="shared" si="4"/>
        <v>80010</v>
      </c>
      <c r="M11" s="27">
        <f t="shared" si="4"/>
        <v>80010</v>
      </c>
      <c r="N11" s="79">
        <f t="shared" si="1"/>
        <v>636633.69999999995</v>
      </c>
    </row>
    <row r="12" spans="2:14" ht="33.75" customHeight="1" thickBot="1">
      <c r="B12" s="224"/>
      <c r="C12" s="225"/>
      <c r="D12" s="247"/>
      <c r="E12" s="104" t="s">
        <v>128</v>
      </c>
      <c r="F12" s="105">
        <v>0</v>
      </c>
      <c r="G12" s="105">
        <v>0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79">
        <f>F12+G12+H12+I12+J12+K12+L12+M12</f>
        <v>0</v>
      </c>
    </row>
    <row r="13" spans="2:14" ht="22.5" customHeight="1" thickBot="1">
      <c r="B13" s="226"/>
      <c r="C13" s="227"/>
      <c r="D13" s="248"/>
      <c r="E13" s="7" t="s">
        <v>43</v>
      </c>
      <c r="F13" s="29">
        <f>F18+F33</f>
        <v>0</v>
      </c>
      <c r="G13" s="29">
        <f t="shared" ref="G13:L13" si="5">G18+G33</f>
        <v>0</v>
      </c>
      <c r="H13" s="29">
        <f t="shared" si="5"/>
        <v>0</v>
      </c>
      <c r="I13" s="29">
        <f t="shared" si="5"/>
        <v>0</v>
      </c>
      <c r="J13" s="29">
        <f t="shared" si="5"/>
        <v>0</v>
      </c>
      <c r="K13" s="29">
        <f t="shared" si="5"/>
        <v>0</v>
      </c>
      <c r="L13" s="29">
        <f t="shared" si="5"/>
        <v>0</v>
      </c>
      <c r="M13" s="29">
        <f>F13+G13+H13+I13+J13+K13+L13</f>
        <v>0</v>
      </c>
      <c r="N13" s="79">
        <v>0</v>
      </c>
    </row>
    <row r="14" spans="2:14" ht="22.5" customHeight="1">
      <c r="B14" s="112"/>
      <c r="C14" s="257" t="s">
        <v>44</v>
      </c>
      <c r="D14" s="221"/>
      <c r="E14" s="47" t="s">
        <v>39</v>
      </c>
      <c r="F14" s="43">
        <f>F15+F16+F17+F18</f>
        <v>8000</v>
      </c>
      <c r="G14" s="43">
        <f t="shared" ref="G14:M14" si="6">G15+G16+G17+G18</f>
        <v>0</v>
      </c>
      <c r="H14" s="43">
        <f t="shared" si="6"/>
        <v>0</v>
      </c>
      <c r="I14" s="43">
        <f t="shared" si="6"/>
        <v>0</v>
      </c>
      <c r="J14" s="43">
        <f t="shared" si="6"/>
        <v>0</v>
      </c>
      <c r="K14" s="43">
        <f t="shared" si="6"/>
        <v>0</v>
      </c>
      <c r="L14" s="43">
        <f t="shared" si="6"/>
        <v>0</v>
      </c>
      <c r="M14" s="43">
        <f t="shared" si="6"/>
        <v>0</v>
      </c>
      <c r="N14" s="78">
        <f t="shared" ref="N14:N17" si="7">F14+G14+H14+I14+J14+K14+L14+M14</f>
        <v>8000</v>
      </c>
    </row>
    <row r="15" spans="2:14" ht="48" customHeight="1">
      <c r="B15" s="115"/>
      <c r="C15" s="253"/>
      <c r="D15" s="222"/>
      <c r="E15" s="45" t="s">
        <v>45</v>
      </c>
      <c r="F15" s="46">
        <f>F20+F25</f>
        <v>7840</v>
      </c>
      <c r="G15" s="46">
        <f t="shared" ref="G15:M15" si="8">G20+G25</f>
        <v>0</v>
      </c>
      <c r="H15" s="46">
        <f t="shared" si="8"/>
        <v>0</v>
      </c>
      <c r="I15" s="46">
        <f t="shared" si="8"/>
        <v>0</v>
      </c>
      <c r="J15" s="46">
        <f t="shared" si="8"/>
        <v>0</v>
      </c>
      <c r="K15" s="46">
        <f t="shared" si="8"/>
        <v>0</v>
      </c>
      <c r="L15" s="46">
        <f t="shared" si="8"/>
        <v>0</v>
      </c>
      <c r="M15" s="46">
        <f t="shared" si="8"/>
        <v>0</v>
      </c>
      <c r="N15" s="78">
        <f t="shared" si="7"/>
        <v>7840</v>
      </c>
    </row>
    <row r="16" spans="2:14" ht="48" customHeight="1">
      <c r="B16" s="115"/>
      <c r="C16" s="253"/>
      <c r="D16" s="222"/>
      <c r="E16" s="45" t="s">
        <v>41</v>
      </c>
      <c r="F16" s="46">
        <f>F21+F26</f>
        <v>160</v>
      </c>
      <c r="G16" s="46">
        <f t="shared" ref="G16:M16" si="9">G21+G26</f>
        <v>0</v>
      </c>
      <c r="H16" s="46">
        <f t="shared" si="9"/>
        <v>0</v>
      </c>
      <c r="I16" s="46">
        <f t="shared" si="9"/>
        <v>0</v>
      </c>
      <c r="J16" s="46">
        <f t="shared" si="9"/>
        <v>0</v>
      </c>
      <c r="K16" s="46">
        <f t="shared" si="9"/>
        <v>0</v>
      </c>
      <c r="L16" s="46">
        <f t="shared" si="9"/>
        <v>0</v>
      </c>
      <c r="M16" s="46">
        <f t="shared" si="9"/>
        <v>0</v>
      </c>
      <c r="N16" s="78">
        <f t="shared" si="7"/>
        <v>160</v>
      </c>
    </row>
    <row r="17" spans="2:14" ht="17.25" customHeight="1">
      <c r="B17" s="115"/>
      <c r="C17" s="253"/>
      <c r="D17" s="222"/>
      <c r="E17" s="45" t="s">
        <v>46</v>
      </c>
      <c r="F17" s="46">
        <v>0</v>
      </c>
      <c r="G17" s="46">
        <f t="shared" ref="G17:M17" si="10">G22+G27</f>
        <v>0</v>
      </c>
      <c r="H17" s="46">
        <f t="shared" si="10"/>
        <v>0</v>
      </c>
      <c r="I17" s="46">
        <f t="shared" si="10"/>
        <v>0</v>
      </c>
      <c r="J17" s="46">
        <f t="shared" si="10"/>
        <v>0</v>
      </c>
      <c r="K17" s="46">
        <f t="shared" si="10"/>
        <v>0</v>
      </c>
      <c r="L17" s="46">
        <f t="shared" si="10"/>
        <v>0</v>
      </c>
      <c r="M17" s="46">
        <f t="shared" si="10"/>
        <v>0</v>
      </c>
      <c r="N17" s="78">
        <f t="shared" si="7"/>
        <v>0</v>
      </c>
    </row>
    <row r="18" spans="2:14" ht="18.75" customHeight="1" thickBot="1">
      <c r="B18" s="113"/>
      <c r="C18" s="254"/>
      <c r="D18" s="223"/>
      <c r="E18" s="48" t="s">
        <v>43</v>
      </c>
      <c r="F18" s="44">
        <f>F23+F28</f>
        <v>0</v>
      </c>
      <c r="G18" s="44">
        <f t="shared" ref="G18:M18" si="11">G23+G28</f>
        <v>0</v>
      </c>
      <c r="H18" s="44">
        <f t="shared" si="11"/>
        <v>0</v>
      </c>
      <c r="I18" s="44">
        <f t="shared" si="11"/>
        <v>0</v>
      </c>
      <c r="J18" s="44">
        <f t="shared" si="11"/>
        <v>0</v>
      </c>
      <c r="K18" s="44">
        <f t="shared" si="11"/>
        <v>0</v>
      </c>
      <c r="L18" s="44">
        <f t="shared" si="11"/>
        <v>0</v>
      </c>
      <c r="M18" s="44">
        <f t="shared" si="11"/>
        <v>0</v>
      </c>
      <c r="N18" s="78">
        <f>F18+G18+H18+I18+J18+K18+L18+M18</f>
        <v>0</v>
      </c>
    </row>
    <row r="19" spans="2:14" ht="31.5" customHeight="1" thickBot="1">
      <c r="B19" s="228">
        <v>1</v>
      </c>
      <c r="C19" s="234" t="s">
        <v>111</v>
      </c>
      <c r="D19" s="237" t="s">
        <v>130</v>
      </c>
      <c r="E19" s="8" t="s">
        <v>39</v>
      </c>
      <c r="F19" s="28">
        <f>F20+F21+F22+F23</f>
        <v>8080.8</v>
      </c>
      <c r="G19" s="28">
        <f t="shared" ref="G19:M19" si="12">G20+G21+G22+G23</f>
        <v>0</v>
      </c>
      <c r="H19" s="28">
        <f t="shared" si="12"/>
        <v>0</v>
      </c>
      <c r="I19" s="28">
        <f t="shared" si="12"/>
        <v>0</v>
      </c>
      <c r="J19" s="28">
        <f t="shared" si="12"/>
        <v>0</v>
      </c>
      <c r="K19" s="28">
        <f t="shared" si="12"/>
        <v>0</v>
      </c>
      <c r="L19" s="28">
        <f t="shared" si="12"/>
        <v>0</v>
      </c>
      <c r="M19" s="28">
        <f t="shared" si="12"/>
        <v>0</v>
      </c>
      <c r="N19" s="77">
        <f t="shared" ref="N19:N22" si="13">F19+G19+H19+I19+J19+K19+L19+M19</f>
        <v>8080.8</v>
      </c>
    </row>
    <row r="20" spans="2:14" ht="57" customHeight="1" thickBot="1">
      <c r="B20" s="243"/>
      <c r="C20" s="235"/>
      <c r="D20" s="238"/>
      <c r="E20" s="8" t="s">
        <v>45</v>
      </c>
      <c r="F20" s="27">
        <v>7840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77">
        <f t="shared" si="13"/>
        <v>7840</v>
      </c>
    </row>
    <row r="21" spans="2:14" ht="57.75" customHeight="1" thickBot="1">
      <c r="B21" s="243"/>
      <c r="C21" s="235"/>
      <c r="D21" s="238"/>
      <c r="E21" s="8" t="s">
        <v>41</v>
      </c>
      <c r="F21" s="27">
        <v>160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77">
        <f t="shared" si="13"/>
        <v>160</v>
      </c>
    </row>
    <row r="22" spans="2:14" ht="18.75" customHeight="1" thickBot="1">
      <c r="B22" s="243"/>
      <c r="C22" s="235"/>
      <c r="D22" s="238"/>
      <c r="E22" s="8" t="s">
        <v>46</v>
      </c>
      <c r="F22" s="27">
        <v>80.8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77">
        <f t="shared" si="13"/>
        <v>80.8</v>
      </c>
    </row>
    <row r="23" spans="2:14" ht="16.5" thickBot="1">
      <c r="B23" s="244"/>
      <c r="C23" s="236"/>
      <c r="D23" s="239"/>
      <c r="E23" s="21" t="s">
        <v>43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77">
        <f>F23+G23+H23+I23+J23+K23+L23+M23</f>
        <v>0</v>
      </c>
    </row>
    <row r="24" spans="2:14" ht="39.75" customHeight="1" thickBot="1">
      <c r="B24" s="228">
        <v>2</v>
      </c>
      <c r="C24" s="231" t="s">
        <v>112</v>
      </c>
      <c r="D24" s="240" t="s">
        <v>131</v>
      </c>
      <c r="E24" s="8" t="s">
        <v>39</v>
      </c>
      <c r="F24" s="28">
        <f>F25+F26+F27+F28</f>
        <v>0</v>
      </c>
      <c r="G24" s="28">
        <f t="shared" ref="G24:M24" si="14">G25+G26+G27+G28</f>
        <v>0</v>
      </c>
      <c r="H24" s="28">
        <f t="shared" si="14"/>
        <v>0</v>
      </c>
      <c r="I24" s="28">
        <f t="shared" si="14"/>
        <v>0</v>
      </c>
      <c r="J24" s="28">
        <f t="shared" si="14"/>
        <v>0</v>
      </c>
      <c r="K24" s="28">
        <f t="shared" si="14"/>
        <v>0</v>
      </c>
      <c r="L24" s="28">
        <f t="shared" si="14"/>
        <v>0</v>
      </c>
      <c r="M24" s="28">
        <f t="shared" si="14"/>
        <v>0</v>
      </c>
      <c r="N24" s="77">
        <f t="shared" ref="N24:N27" si="15">F24+G24+H24+I24+J24+K24+L24+M24</f>
        <v>0</v>
      </c>
    </row>
    <row r="25" spans="2:14" ht="24.75" customHeight="1" thickBot="1">
      <c r="B25" s="229"/>
      <c r="C25" s="232"/>
      <c r="D25" s="241"/>
      <c r="E25" s="8" t="s">
        <v>45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77">
        <f t="shared" si="15"/>
        <v>0</v>
      </c>
    </row>
    <row r="26" spans="2:14" ht="54.75" customHeight="1" thickBot="1">
      <c r="B26" s="229"/>
      <c r="C26" s="232"/>
      <c r="D26" s="241"/>
      <c r="E26" s="8" t="s">
        <v>41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77">
        <f t="shared" si="15"/>
        <v>0</v>
      </c>
    </row>
    <row r="27" spans="2:14" ht="24.75" customHeight="1" thickBot="1">
      <c r="B27" s="229"/>
      <c r="C27" s="232"/>
      <c r="D27" s="241"/>
      <c r="E27" s="8" t="s">
        <v>46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77">
        <f t="shared" si="15"/>
        <v>0</v>
      </c>
    </row>
    <row r="28" spans="2:14" ht="22.5" customHeight="1" thickBot="1">
      <c r="B28" s="230"/>
      <c r="C28" s="233"/>
      <c r="D28" s="242"/>
      <c r="E28" s="21" t="s">
        <v>43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77">
        <f>F28+G28+H28+I28+J28+K28+L28+M28</f>
        <v>0</v>
      </c>
    </row>
    <row r="29" spans="2:14" ht="27" customHeight="1" thickBot="1">
      <c r="B29" s="112"/>
      <c r="C29" s="154" t="s">
        <v>47</v>
      </c>
      <c r="D29" s="106" t="s">
        <v>132</v>
      </c>
      <c r="E29" s="50" t="s">
        <v>39</v>
      </c>
      <c r="F29" s="51">
        <f t="shared" ref="F29:M32" si="16">F34+F39+F44+F49+F54+F59</f>
        <v>80816.900000000009</v>
      </c>
      <c r="G29" s="51">
        <f t="shared" si="16"/>
        <v>75756.799999999988</v>
      </c>
      <c r="H29" s="51">
        <f t="shared" si="16"/>
        <v>80010</v>
      </c>
      <c r="I29" s="51">
        <f t="shared" si="16"/>
        <v>80010</v>
      </c>
      <c r="J29" s="51">
        <f t="shared" si="16"/>
        <v>80010</v>
      </c>
      <c r="K29" s="51">
        <f t="shared" si="16"/>
        <v>80010</v>
      </c>
      <c r="L29" s="51">
        <f t="shared" si="16"/>
        <v>80010</v>
      </c>
      <c r="M29" s="51">
        <f t="shared" si="16"/>
        <v>80010</v>
      </c>
      <c r="N29" s="77">
        <f t="shared" ref="N29:N32" si="17">F29+G29+H29+I29+J29+K29+L29+M29</f>
        <v>636633.69999999995</v>
      </c>
    </row>
    <row r="30" spans="2:14" ht="46.5" customHeight="1" thickBot="1">
      <c r="B30" s="115"/>
      <c r="C30" s="253"/>
      <c r="D30" s="26" t="s">
        <v>50</v>
      </c>
      <c r="E30" s="52" t="s">
        <v>45</v>
      </c>
      <c r="F30" s="53">
        <f t="shared" si="16"/>
        <v>0</v>
      </c>
      <c r="G30" s="53">
        <f t="shared" si="16"/>
        <v>0</v>
      </c>
      <c r="H30" s="53">
        <f t="shared" si="16"/>
        <v>0</v>
      </c>
      <c r="I30" s="53">
        <f t="shared" si="16"/>
        <v>0</v>
      </c>
      <c r="J30" s="53">
        <f t="shared" si="16"/>
        <v>0</v>
      </c>
      <c r="K30" s="53">
        <f t="shared" si="16"/>
        <v>0</v>
      </c>
      <c r="L30" s="53">
        <f t="shared" si="16"/>
        <v>0</v>
      </c>
      <c r="M30" s="53">
        <f t="shared" si="16"/>
        <v>0</v>
      </c>
      <c r="N30" s="77">
        <f t="shared" si="17"/>
        <v>0</v>
      </c>
    </row>
    <row r="31" spans="2:14" ht="49.5" customHeight="1" thickBot="1">
      <c r="B31" s="115"/>
      <c r="C31" s="253"/>
      <c r="D31" s="26" t="s">
        <v>50</v>
      </c>
      <c r="E31" s="52" t="s">
        <v>41</v>
      </c>
      <c r="F31" s="53">
        <f t="shared" si="16"/>
        <v>0</v>
      </c>
      <c r="G31" s="53">
        <f t="shared" si="16"/>
        <v>0</v>
      </c>
      <c r="H31" s="53">
        <f t="shared" si="16"/>
        <v>0</v>
      </c>
      <c r="I31" s="53">
        <f t="shared" si="16"/>
        <v>0</v>
      </c>
      <c r="J31" s="53">
        <f t="shared" si="16"/>
        <v>0</v>
      </c>
      <c r="K31" s="53">
        <f t="shared" si="16"/>
        <v>0</v>
      </c>
      <c r="L31" s="53">
        <f t="shared" si="16"/>
        <v>0</v>
      </c>
      <c r="M31" s="53">
        <f t="shared" si="16"/>
        <v>0</v>
      </c>
      <c r="N31" s="77">
        <f t="shared" si="17"/>
        <v>0</v>
      </c>
    </row>
    <row r="32" spans="2:14" ht="25.5" customHeight="1" thickBot="1">
      <c r="B32" s="115"/>
      <c r="C32" s="253"/>
      <c r="D32" s="26" t="s">
        <v>50</v>
      </c>
      <c r="E32" s="52" t="s">
        <v>46</v>
      </c>
      <c r="F32" s="53">
        <f t="shared" si="16"/>
        <v>80816.900000000009</v>
      </c>
      <c r="G32" s="53">
        <f t="shared" si="16"/>
        <v>75756.799999999988</v>
      </c>
      <c r="H32" s="53">
        <f t="shared" si="16"/>
        <v>80010</v>
      </c>
      <c r="I32" s="53">
        <f t="shared" si="16"/>
        <v>80010</v>
      </c>
      <c r="J32" s="53">
        <f t="shared" si="16"/>
        <v>80010</v>
      </c>
      <c r="K32" s="53">
        <f t="shared" si="16"/>
        <v>80010</v>
      </c>
      <c r="L32" s="53">
        <f t="shared" si="16"/>
        <v>80010</v>
      </c>
      <c r="M32" s="53">
        <f t="shared" si="16"/>
        <v>80010</v>
      </c>
      <c r="N32" s="77">
        <f t="shared" si="17"/>
        <v>636633.69999999995</v>
      </c>
    </row>
    <row r="33" spans="2:14" ht="27" customHeight="1" thickBot="1">
      <c r="B33" s="113"/>
      <c r="C33" s="254"/>
      <c r="D33" s="26" t="s">
        <v>50</v>
      </c>
      <c r="E33" s="54" t="s">
        <v>43</v>
      </c>
      <c r="F33" s="53">
        <f>F38+F43+F48+F53+F58+F63</f>
        <v>0</v>
      </c>
      <c r="G33" s="53">
        <f t="shared" ref="G33:M33" si="18">G38+G43+G48+G53+G58+G63</f>
        <v>0</v>
      </c>
      <c r="H33" s="53">
        <f t="shared" si="18"/>
        <v>0</v>
      </c>
      <c r="I33" s="53">
        <f t="shared" si="18"/>
        <v>0</v>
      </c>
      <c r="J33" s="53">
        <f t="shared" si="18"/>
        <v>0</v>
      </c>
      <c r="K33" s="53">
        <f t="shared" si="18"/>
        <v>0</v>
      </c>
      <c r="L33" s="53">
        <f t="shared" si="18"/>
        <v>0</v>
      </c>
      <c r="M33" s="53">
        <f t="shared" si="18"/>
        <v>0</v>
      </c>
      <c r="N33" s="77">
        <f>F33+G33+H33+I33+J33+K33+L33+M33</f>
        <v>0</v>
      </c>
    </row>
    <row r="34" spans="2:14" ht="28.5" customHeight="1" thickBot="1">
      <c r="B34" s="228">
        <v>1</v>
      </c>
      <c r="C34" s="245" t="s">
        <v>113</v>
      </c>
      <c r="D34" s="60" t="s">
        <v>133</v>
      </c>
      <c r="E34" s="30" t="s">
        <v>39</v>
      </c>
      <c r="F34" s="28">
        <f>F35+F36+F37+F38</f>
        <v>0</v>
      </c>
      <c r="G34" s="28">
        <f t="shared" ref="G34:N34" si="19">G35+G36+G37+G38</f>
        <v>0</v>
      </c>
      <c r="H34" s="28">
        <f t="shared" si="19"/>
        <v>0</v>
      </c>
      <c r="I34" s="28">
        <f t="shared" si="19"/>
        <v>0</v>
      </c>
      <c r="J34" s="28">
        <f t="shared" si="19"/>
        <v>0</v>
      </c>
      <c r="K34" s="28">
        <f t="shared" si="19"/>
        <v>0</v>
      </c>
      <c r="L34" s="28">
        <f t="shared" si="19"/>
        <v>0</v>
      </c>
      <c r="M34" s="28">
        <f t="shared" si="19"/>
        <v>0</v>
      </c>
      <c r="N34" s="77">
        <f t="shared" si="19"/>
        <v>0</v>
      </c>
    </row>
    <row r="35" spans="2:14" ht="49.5" customHeight="1" thickBot="1">
      <c r="B35" s="230"/>
      <c r="C35" s="249"/>
      <c r="D35" s="22" t="s">
        <v>50</v>
      </c>
      <c r="E35" s="8" t="s">
        <v>48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77">
        <v>0</v>
      </c>
    </row>
    <row r="36" spans="2:14" ht="47.25" customHeight="1" thickBot="1">
      <c r="B36" s="1"/>
      <c r="C36" s="249"/>
      <c r="D36" s="26" t="s">
        <v>50</v>
      </c>
      <c r="E36" s="8" t="s">
        <v>49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77">
        <v>0</v>
      </c>
    </row>
    <row r="37" spans="2:14" ht="20.25" customHeight="1" thickBot="1">
      <c r="B37" s="1"/>
      <c r="C37" s="249"/>
      <c r="D37" s="26" t="s">
        <v>50</v>
      </c>
      <c r="E37" s="8" t="s">
        <v>46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77">
        <f>F37+G37+H37+I37+J37+K37+L37+M37</f>
        <v>0</v>
      </c>
    </row>
    <row r="38" spans="2:14" ht="20.25" customHeight="1" thickBot="1">
      <c r="B38" s="1"/>
      <c r="C38" s="250"/>
      <c r="D38" s="26" t="s">
        <v>50</v>
      </c>
      <c r="E38" s="49" t="s">
        <v>43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77">
        <v>0</v>
      </c>
    </row>
    <row r="39" spans="2:14" ht="25.5" customHeight="1" thickBot="1">
      <c r="B39" s="9">
        <v>2</v>
      </c>
      <c r="C39" s="245" t="s">
        <v>114</v>
      </c>
      <c r="D39" s="60" t="s">
        <v>134</v>
      </c>
      <c r="E39" s="30" t="s">
        <v>39</v>
      </c>
      <c r="F39" s="28">
        <f>F40+F41+F42+F43</f>
        <v>8954.7000000000007</v>
      </c>
      <c r="G39" s="28">
        <f t="shared" ref="G39" si="20">G40+G41+G42+G43</f>
        <v>8489</v>
      </c>
      <c r="H39" s="28">
        <f t="shared" ref="H39" si="21">H40+H41+H42+H43</f>
        <v>8954.7000000000007</v>
      </c>
      <c r="I39" s="28">
        <f t="shared" ref="I39" si="22">I40+I41+I42+I43</f>
        <v>8954.7000000000007</v>
      </c>
      <c r="J39" s="28">
        <f t="shared" ref="J39" si="23">J40+J41+J42+J43</f>
        <v>8954.7000000000007</v>
      </c>
      <c r="K39" s="28">
        <f t="shared" ref="K39" si="24">K40+K41+K42+K43</f>
        <v>8954.7000000000007</v>
      </c>
      <c r="L39" s="28">
        <f t="shared" ref="L39" si="25">L40+L41+L42+L43</f>
        <v>8954.7000000000007</v>
      </c>
      <c r="M39" s="28">
        <f t="shared" ref="M39" si="26">M40+M41+M42+M43</f>
        <v>8954.7000000000007</v>
      </c>
      <c r="N39" s="77">
        <f t="shared" ref="N39:N42" si="27">F39+G39+H39+I39+J39+K39+L39+M39</f>
        <v>71171.899999999994</v>
      </c>
    </row>
    <row r="40" spans="2:14" ht="48" thickBot="1">
      <c r="B40" s="24"/>
      <c r="C40" s="243"/>
      <c r="D40" s="26" t="s">
        <v>50</v>
      </c>
      <c r="E40" s="8" t="s">
        <v>48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77">
        <f t="shared" si="27"/>
        <v>0</v>
      </c>
    </row>
    <row r="41" spans="2:14" ht="48" thickBot="1">
      <c r="B41" s="25"/>
      <c r="C41" s="243"/>
      <c r="D41" s="26" t="s">
        <v>50</v>
      </c>
      <c r="E41" s="8" t="s">
        <v>49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77">
        <f t="shared" si="27"/>
        <v>0</v>
      </c>
    </row>
    <row r="42" spans="2:14" ht="19.5" customHeight="1" thickBot="1">
      <c r="B42" s="25"/>
      <c r="C42" s="243"/>
      <c r="D42" s="26" t="s">
        <v>50</v>
      </c>
      <c r="E42" s="8" t="s">
        <v>46</v>
      </c>
      <c r="F42" s="27">
        <v>8954.7000000000007</v>
      </c>
      <c r="G42" s="27">
        <v>8489</v>
      </c>
      <c r="H42" s="27">
        <v>8954.7000000000007</v>
      </c>
      <c r="I42" s="27">
        <v>8954.7000000000007</v>
      </c>
      <c r="J42" s="27">
        <v>8954.7000000000007</v>
      </c>
      <c r="K42" s="27">
        <v>8954.7000000000007</v>
      </c>
      <c r="L42" s="27">
        <v>8954.7000000000007</v>
      </c>
      <c r="M42" s="27">
        <v>8954.7000000000007</v>
      </c>
      <c r="N42" s="77">
        <f t="shared" si="27"/>
        <v>71171.899999999994</v>
      </c>
    </row>
    <row r="43" spans="2:14" ht="19.5" customHeight="1" thickBot="1">
      <c r="B43" s="25"/>
      <c r="C43" s="244"/>
      <c r="D43" s="26" t="s">
        <v>50</v>
      </c>
      <c r="E43" s="49" t="s">
        <v>43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77">
        <f>F43+G43+H43+I43+J43+K43+L43+M43</f>
        <v>0</v>
      </c>
    </row>
    <row r="44" spans="2:14" ht="32.25" thickBot="1">
      <c r="B44" s="58">
        <v>3</v>
      </c>
      <c r="C44" s="245" t="s">
        <v>115</v>
      </c>
      <c r="D44" s="60" t="s">
        <v>135</v>
      </c>
      <c r="E44" s="30" t="s">
        <v>39</v>
      </c>
      <c r="F44" s="28">
        <f>F45+F46+F47+F48</f>
        <v>28016</v>
      </c>
      <c r="G44" s="28">
        <f t="shared" ref="G44:M44" si="28">G45+G46+G47+G48</f>
        <v>25739.200000000001</v>
      </c>
      <c r="H44" s="28">
        <f t="shared" si="28"/>
        <v>27151</v>
      </c>
      <c r="I44" s="28">
        <f t="shared" si="28"/>
        <v>27151</v>
      </c>
      <c r="J44" s="28">
        <f t="shared" si="28"/>
        <v>27151</v>
      </c>
      <c r="K44" s="28">
        <f t="shared" si="28"/>
        <v>27151</v>
      </c>
      <c r="L44" s="28">
        <f t="shared" si="28"/>
        <v>27151</v>
      </c>
      <c r="M44" s="28">
        <f t="shared" si="28"/>
        <v>27151</v>
      </c>
      <c r="N44" s="77">
        <f t="shared" ref="N44:N47" si="29">F44+G44+H44+I44+J44+K44++M44+L44</f>
        <v>216661.2</v>
      </c>
    </row>
    <row r="45" spans="2:14" ht="48" thickBot="1">
      <c r="B45" s="58"/>
      <c r="C45" s="243"/>
      <c r="D45" s="60" t="s">
        <v>50</v>
      </c>
      <c r="E45" s="8" t="s">
        <v>48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77">
        <f t="shared" si="29"/>
        <v>0</v>
      </c>
    </row>
    <row r="46" spans="2:14" ht="63.75" customHeight="1" thickBot="1">
      <c r="B46" s="59"/>
      <c r="C46" s="243"/>
      <c r="D46" s="60" t="s">
        <v>50</v>
      </c>
      <c r="E46" s="8" t="s">
        <v>49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77">
        <f t="shared" si="29"/>
        <v>0</v>
      </c>
    </row>
    <row r="47" spans="2:14" ht="28.5" customHeight="1" thickBot="1">
      <c r="B47" s="59"/>
      <c r="C47" s="243"/>
      <c r="D47" s="60" t="s">
        <v>50</v>
      </c>
      <c r="E47" s="8" t="s">
        <v>46</v>
      </c>
      <c r="F47" s="27">
        <v>28016</v>
      </c>
      <c r="G47" s="27">
        <v>25739.200000000001</v>
      </c>
      <c r="H47" s="27">
        <v>27151</v>
      </c>
      <c r="I47" s="27">
        <v>27151</v>
      </c>
      <c r="J47" s="27">
        <v>27151</v>
      </c>
      <c r="K47" s="27">
        <v>27151</v>
      </c>
      <c r="L47" s="27">
        <v>27151</v>
      </c>
      <c r="M47" s="27">
        <v>27151</v>
      </c>
      <c r="N47" s="77">
        <f t="shared" si="29"/>
        <v>216661.2</v>
      </c>
    </row>
    <row r="48" spans="2:14" ht="16.5" thickBot="1">
      <c r="B48" s="59"/>
      <c r="C48" s="244"/>
      <c r="D48" s="60" t="s">
        <v>50</v>
      </c>
      <c r="E48" s="49" t="s">
        <v>43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77">
        <f>F48+G48+H48+I48+J48+K48++M48+L48</f>
        <v>0</v>
      </c>
    </row>
    <row r="49" spans="2:14" ht="32.25" thickBot="1">
      <c r="B49" s="73">
        <v>4</v>
      </c>
      <c r="C49" s="245" t="s">
        <v>118</v>
      </c>
      <c r="D49" s="60" t="s">
        <v>136</v>
      </c>
      <c r="E49" s="30" t="s">
        <v>39</v>
      </c>
      <c r="F49" s="28">
        <f>F50+F51+F52+F53</f>
        <v>39871.9</v>
      </c>
      <c r="G49" s="28">
        <f t="shared" ref="G49:M49" si="30">G50+G51+G52+G53</f>
        <v>37798.6</v>
      </c>
      <c r="H49" s="28">
        <f t="shared" si="30"/>
        <v>39871.9</v>
      </c>
      <c r="I49" s="28">
        <f t="shared" si="30"/>
        <v>39871.9</v>
      </c>
      <c r="J49" s="28">
        <f t="shared" si="30"/>
        <v>39871.9</v>
      </c>
      <c r="K49" s="28">
        <f t="shared" si="30"/>
        <v>39871.9</v>
      </c>
      <c r="L49" s="28">
        <f t="shared" si="30"/>
        <v>39871.9</v>
      </c>
      <c r="M49" s="28">
        <f t="shared" si="30"/>
        <v>39871.9</v>
      </c>
      <c r="N49" s="77">
        <f t="shared" ref="N49:N52" si="31">F49+G49+H49+I49+J49+K49+L49+M49</f>
        <v>316901.90000000002</v>
      </c>
    </row>
    <row r="50" spans="2:14" ht="48" thickBot="1">
      <c r="B50" s="73"/>
      <c r="C50" s="243"/>
      <c r="D50" s="60" t="s">
        <v>50</v>
      </c>
      <c r="E50" s="8" t="s">
        <v>48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77">
        <f t="shared" si="31"/>
        <v>0</v>
      </c>
    </row>
    <row r="51" spans="2:14" ht="48" thickBot="1">
      <c r="B51" s="74"/>
      <c r="C51" s="243"/>
      <c r="D51" s="60" t="s">
        <v>50</v>
      </c>
      <c r="E51" s="8" t="s">
        <v>49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77">
        <f t="shared" si="31"/>
        <v>0</v>
      </c>
    </row>
    <row r="52" spans="2:14" ht="16.5" thickBot="1">
      <c r="B52" s="74"/>
      <c r="C52" s="243"/>
      <c r="D52" s="60" t="s">
        <v>50</v>
      </c>
      <c r="E52" s="8" t="s">
        <v>46</v>
      </c>
      <c r="F52" s="27">
        <v>39871.9</v>
      </c>
      <c r="G52" s="27">
        <v>37798.6</v>
      </c>
      <c r="H52" s="27">
        <v>39871.9</v>
      </c>
      <c r="I52" s="27">
        <v>39871.9</v>
      </c>
      <c r="J52" s="27">
        <v>39871.9</v>
      </c>
      <c r="K52" s="27">
        <v>39871.9</v>
      </c>
      <c r="L52" s="27">
        <v>39871.9</v>
      </c>
      <c r="M52" s="27">
        <v>39871.9</v>
      </c>
      <c r="N52" s="77">
        <f t="shared" si="31"/>
        <v>316901.90000000002</v>
      </c>
    </row>
    <row r="53" spans="2:14" ht="16.5" thickBot="1">
      <c r="B53" s="74"/>
      <c r="C53" s="244"/>
      <c r="D53" s="60" t="s">
        <v>50</v>
      </c>
      <c r="E53" s="49" t="s">
        <v>43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77">
        <f>F53+G53+H53+I53+J53+K53+L53+M53</f>
        <v>0</v>
      </c>
    </row>
    <row r="54" spans="2:14" ht="32.25" thickBot="1">
      <c r="B54" s="73">
        <v>5</v>
      </c>
      <c r="C54" s="245" t="s">
        <v>116</v>
      </c>
      <c r="D54" s="60" t="s">
        <v>137</v>
      </c>
      <c r="E54" s="30" t="s">
        <v>39</v>
      </c>
      <c r="F54" s="28">
        <f>F55+F56+F57+F58</f>
        <v>3974.3</v>
      </c>
      <c r="G54" s="28">
        <f t="shared" ref="G54:M54" si="32">G55+G56+G57+G58</f>
        <v>3730</v>
      </c>
      <c r="H54" s="28">
        <f t="shared" si="32"/>
        <v>4032.4</v>
      </c>
      <c r="I54" s="28">
        <f t="shared" si="32"/>
        <v>4032.4</v>
      </c>
      <c r="J54" s="28">
        <f t="shared" si="32"/>
        <v>4032.4</v>
      </c>
      <c r="K54" s="28">
        <f t="shared" si="32"/>
        <v>4032.4</v>
      </c>
      <c r="L54" s="28">
        <f t="shared" si="32"/>
        <v>4032.4</v>
      </c>
      <c r="M54" s="28">
        <f t="shared" si="32"/>
        <v>4032.4</v>
      </c>
      <c r="N54" s="77">
        <f t="shared" ref="N54:N56" si="33">F54+G54+H54+I54+J54+K54+L54+M54</f>
        <v>31898.700000000004</v>
      </c>
    </row>
    <row r="55" spans="2:14" ht="48" thickBot="1">
      <c r="B55" s="73"/>
      <c r="C55" s="243"/>
      <c r="D55" s="60" t="s">
        <v>50</v>
      </c>
      <c r="E55" s="8" t="s">
        <v>48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77">
        <f t="shared" si="33"/>
        <v>0</v>
      </c>
    </row>
    <row r="56" spans="2:14" ht="48" thickBot="1">
      <c r="B56" s="74"/>
      <c r="C56" s="243"/>
      <c r="D56" s="60" t="s">
        <v>50</v>
      </c>
      <c r="E56" s="8" t="s">
        <v>49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77">
        <f t="shared" si="33"/>
        <v>0</v>
      </c>
    </row>
    <row r="57" spans="2:14" ht="16.5" thickBot="1">
      <c r="B57" s="74"/>
      <c r="C57" s="243"/>
      <c r="D57" s="60" t="s">
        <v>50</v>
      </c>
      <c r="E57" s="8" t="s">
        <v>46</v>
      </c>
      <c r="F57" s="27">
        <v>3974.3</v>
      </c>
      <c r="G57" s="27">
        <v>3730</v>
      </c>
      <c r="H57" s="27">
        <v>4032.4</v>
      </c>
      <c r="I57" s="27">
        <v>4032.4</v>
      </c>
      <c r="J57" s="27">
        <v>4032.4</v>
      </c>
      <c r="K57" s="27">
        <v>4032.4</v>
      </c>
      <c r="L57" s="27">
        <v>4032.4</v>
      </c>
      <c r="M57" s="27">
        <v>4032.4</v>
      </c>
      <c r="N57" s="77">
        <f>F57+G57+H57+I57+J57+K57+L57+M57</f>
        <v>31898.700000000004</v>
      </c>
    </row>
    <row r="58" spans="2:14" ht="16.5" thickBot="1">
      <c r="B58" s="74"/>
      <c r="C58" s="244"/>
      <c r="D58" s="60" t="s">
        <v>50</v>
      </c>
      <c r="E58" s="49" t="s">
        <v>43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77">
        <f>F58+G58+H58+I58+J58+K58+L58+M58</f>
        <v>0</v>
      </c>
    </row>
    <row r="59" spans="2:14" ht="32.25" thickBot="1">
      <c r="B59" s="58">
        <v>6</v>
      </c>
      <c r="C59" s="245" t="s">
        <v>117</v>
      </c>
      <c r="D59" s="60" t="s">
        <v>138</v>
      </c>
      <c r="E59" s="30" t="s">
        <v>39</v>
      </c>
      <c r="F59" s="28">
        <f>F60+F61+F62+F63</f>
        <v>0</v>
      </c>
      <c r="G59" s="28">
        <f t="shared" ref="G59:M59" si="34">G60+G61+G62+G63</f>
        <v>0</v>
      </c>
      <c r="H59" s="28">
        <f t="shared" si="34"/>
        <v>0</v>
      </c>
      <c r="I59" s="28">
        <f t="shared" si="34"/>
        <v>0</v>
      </c>
      <c r="J59" s="28">
        <f t="shared" si="34"/>
        <v>0</v>
      </c>
      <c r="K59" s="28">
        <f t="shared" si="34"/>
        <v>0</v>
      </c>
      <c r="L59" s="28">
        <f t="shared" si="34"/>
        <v>0</v>
      </c>
      <c r="M59" s="28">
        <f t="shared" si="34"/>
        <v>0</v>
      </c>
      <c r="N59" s="77">
        <f t="shared" ref="N59:N62" si="35">F59+G59+H59+I59+J59+K59+L59+M59</f>
        <v>0</v>
      </c>
    </row>
    <row r="60" spans="2:14" ht="48" thickBot="1">
      <c r="B60" s="58"/>
      <c r="C60" s="243"/>
      <c r="D60" s="60" t="s">
        <v>50</v>
      </c>
      <c r="E60" s="8" t="s">
        <v>48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77">
        <f t="shared" si="35"/>
        <v>0</v>
      </c>
    </row>
    <row r="61" spans="2:14" ht="48" thickBot="1">
      <c r="B61" s="59"/>
      <c r="C61" s="243"/>
      <c r="D61" s="60" t="s">
        <v>50</v>
      </c>
      <c r="E61" s="8" t="s">
        <v>49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77">
        <f t="shared" si="35"/>
        <v>0</v>
      </c>
    </row>
    <row r="62" spans="2:14" ht="16.5" thickBot="1">
      <c r="B62" s="59"/>
      <c r="C62" s="243"/>
      <c r="D62" s="60" t="s">
        <v>50</v>
      </c>
      <c r="E62" s="8" t="s">
        <v>46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77">
        <f t="shared" si="35"/>
        <v>0</v>
      </c>
    </row>
    <row r="63" spans="2:14" ht="16.5" thickBot="1">
      <c r="B63" s="59"/>
      <c r="C63" s="244"/>
      <c r="D63" s="60" t="s">
        <v>50</v>
      </c>
      <c r="E63" s="49" t="s">
        <v>43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77">
        <f>F63+G63+H63+I63+J63+K63+L63+M63</f>
        <v>0</v>
      </c>
    </row>
  </sheetData>
  <mergeCells count="34">
    <mergeCell ref="N6:N7"/>
    <mergeCell ref="C29:C33"/>
    <mergeCell ref="C5:C7"/>
    <mergeCell ref="E5:E7"/>
    <mergeCell ref="F5:N5"/>
    <mergeCell ref="F6:F7"/>
    <mergeCell ref="H6:H7"/>
    <mergeCell ref="I6:I7"/>
    <mergeCell ref="C14:C18"/>
    <mergeCell ref="K6:K7"/>
    <mergeCell ref="L6:L7"/>
    <mergeCell ref="M6:M7"/>
    <mergeCell ref="J6:J7"/>
    <mergeCell ref="G6:G7"/>
    <mergeCell ref="D5:D7"/>
    <mergeCell ref="D9:D13"/>
    <mergeCell ref="C44:C48"/>
    <mergeCell ref="C59:C63"/>
    <mergeCell ref="C39:C43"/>
    <mergeCell ref="B34:B35"/>
    <mergeCell ref="B5:B7"/>
    <mergeCell ref="C34:C38"/>
    <mergeCell ref="B29:B33"/>
    <mergeCell ref="C49:C53"/>
    <mergeCell ref="C54:C58"/>
    <mergeCell ref="D14:D18"/>
    <mergeCell ref="B8:C13"/>
    <mergeCell ref="B24:B28"/>
    <mergeCell ref="C24:C28"/>
    <mergeCell ref="B14:B18"/>
    <mergeCell ref="C19:C23"/>
    <mergeCell ref="D19:D23"/>
    <mergeCell ref="D24:D28"/>
    <mergeCell ref="B19:B23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 МП</vt:lpstr>
      <vt:lpstr>Показатели МП</vt:lpstr>
      <vt:lpstr>Структура МП) (2)</vt:lpstr>
      <vt:lpstr>Фин. обесп. МП</vt:lpstr>
      <vt:lpstr>'Паспорт МП'!Область_печати</vt:lpstr>
      <vt:lpstr>'Структура МП) (2)'!Область_печати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2026-05-27T15:29:02Z</dcterms:modified>
</cp:coreProperties>
</file>